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 codeName="ThisWorkbook" defaultThemeVersion="124226"/>
  <xr:revisionPtr revIDLastSave="0" documentId="13_ncr:1_{79C64BC0-F76D-4A80-880F-DA745B36431A}" xr6:coauthVersionLast="47" xr6:coauthVersionMax="47" xr10:uidLastSave="{00000000-0000-0000-0000-000000000000}"/>
  <bookViews>
    <workbookView xWindow="-108" yWindow="-108" windowWidth="23256" windowHeight="12456" tabRatio="746" activeTab="4" xr2:uid="{00000000-000D-0000-FFFF-FFFF00000000}"/>
  </bookViews>
  <sheets>
    <sheet name="info" sheetId="52" r:id="rId1"/>
    <sheet name="1. fwds, short end" sheetId="5" r:id="rId2"/>
    <sheet name="2. fwd curve" sheetId="6" r:id="rId3"/>
    <sheet name="3. spot, short end" sheetId="30" r:id="rId4"/>
    <sheet name="4. spot curve" sheetId="31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30" l="1"/>
  <c r="C4" i="30"/>
  <c r="B3" i="5"/>
  <c r="C4" i="5"/>
  <c r="C3" i="30" l="1"/>
  <c r="D4" i="5"/>
  <c r="D4" i="30"/>
  <c r="C3" i="5"/>
  <c r="D3" i="5" l="1"/>
  <c r="E4" i="30"/>
  <c r="E4" i="5"/>
  <c r="D3" i="30"/>
  <c r="E3" i="30" l="1"/>
  <c r="F4" i="30"/>
  <c r="E3" i="5"/>
  <c r="F4" i="5"/>
  <c r="G4" i="30" l="1"/>
  <c r="F3" i="30"/>
  <c r="F3" i="5"/>
  <c r="G4" i="5"/>
  <c r="H4" i="5" l="1"/>
  <c r="G3" i="30"/>
  <c r="G3" i="5"/>
  <c r="H4" i="30"/>
  <c r="I4" i="30" l="1"/>
  <c r="H3" i="30"/>
  <c r="I4" i="5"/>
  <c r="H3" i="5"/>
  <c r="J4" i="30" l="1"/>
  <c r="I3" i="30"/>
  <c r="J4" i="5"/>
  <c r="I3" i="5"/>
  <c r="J3" i="30" l="1"/>
  <c r="K4" i="30"/>
  <c r="K4" i="5"/>
  <c r="J3" i="5"/>
  <c r="L4" i="30" l="1"/>
  <c r="K3" i="30"/>
  <c r="K3" i="5"/>
  <c r="L4" i="5"/>
  <c r="M4" i="30" l="1"/>
  <c r="L3" i="30"/>
  <c r="L3" i="5"/>
  <c r="M4" i="5"/>
  <c r="N4" i="30" l="1"/>
  <c r="M3" i="30"/>
  <c r="N4" i="5"/>
  <c r="O4" i="5" s="1"/>
  <c r="M3" i="5"/>
  <c r="O4" i="30" l="1"/>
  <c r="N3" i="30"/>
  <c r="N3" i="5"/>
  <c r="P4" i="5"/>
  <c r="O3" i="5"/>
  <c r="P4" i="30" l="1"/>
  <c r="P3" i="30" s="1"/>
  <c r="O3" i="30"/>
  <c r="P3" i="5"/>
  <c r="Q4" i="5"/>
  <c r="Q4" i="30" l="1"/>
  <c r="R4" i="30" s="1"/>
  <c r="R4" i="5"/>
  <c r="Q3" i="5"/>
  <c r="Q3" i="30" l="1"/>
  <c r="R3" i="5"/>
  <c r="S4" i="5"/>
  <c r="R3" i="30"/>
  <c r="S4" i="30"/>
  <c r="S3" i="5" l="1"/>
  <c r="T4" i="5"/>
  <c r="T4" i="30"/>
  <c r="S3" i="30"/>
  <c r="T3" i="30" l="1"/>
  <c r="U4" i="30"/>
  <c r="T3" i="5"/>
  <c r="U4" i="5"/>
  <c r="U3" i="30" l="1"/>
  <c r="V4" i="30"/>
  <c r="V4" i="5"/>
  <c r="U3" i="5"/>
  <c r="W4" i="30" l="1"/>
  <c r="V3" i="30"/>
  <c r="V3" i="5"/>
  <c r="W4" i="5"/>
  <c r="W3" i="5" l="1"/>
  <c r="X4" i="5"/>
  <c r="W3" i="30"/>
  <c r="X4" i="30"/>
  <c r="X3" i="5" l="1"/>
  <c r="Y4" i="5"/>
  <c r="Y4" i="30"/>
  <c r="X3" i="30"/>
  <c r="Y3" i="5" l="1"/>
  <c r="Z4" i="5"/>
  <c r="Z4" i="30"/>
  <c r="Y3" i="30"/>
  <c r="Z3" i="5" l="1"/>
  <c r="AA4" i="5"/>
  <c r="Z3" i="30"/>
  <c r="AA4" i="30"/>
  <c r="AA3" i="5" l="1"/>
  <c r="AB4" i="5"/>
  <c r="AA3" i="30"/>
  <c r="AB4" i="30"/>
  <c r="AC4" i="5" l="1"/>
  <c r="AB3" i="5"/>
  <c r="AB3" i="30"/>
  <c r="AC4" i="30"/>
  <c r="AC3" i="30" l="1"/>
  <c r="AD4" i="30"/>
  <c r="AD4" i="5"/>
  <c r="AC3" i="5"/>
  <c r="AE4" i="5" l="1"/>
  <c r="AD3" i="5"/>
  <c r="AD3" i="30"/>
  <c r="AE4" i="30"/>
  <c r="AE3" i="30" l="1"/>
  <c r="AF4" i="30"/>
  <c r="AE3" i="5"/>
  <c r="AF4" i="5"/>
  <c r="AG4" i="30" l="1"/>
  <c r="AF3" i="30"/>
  <c r="AG4" i="5"/>
  <c r="AF3" i="5"/>
  <c r="AH4" i="5" l="1"/>
  <c r="AG3" i="5"/>
  <c r="AG3" i="30"/>
  <c r="AH4" i="30"/>
  <c r="AH3" i="30" l="1"/>
  <c r="AI4" i="30"/>
  <c r="AH3" i="5"/>
  <c r="AI4" i="5"/>
  <c r="AI3" i="30" l="1"/>
  <c r="AJ4" i="30"/>
  <c r="AJ4" i="5"/>
  <c r="AI3" i="5"/>
  <c r="AJ3" i="30" l="1"/>
  <c r="AK4" i="30"/>
  <c r="AK4" i="5"/>
  <c r="AJ3" i="5"/>
  <c r="AK3" i="5" l="1"/>
  <c r="AK3" i="30"/>
</calcChain>
</file>

<file path=xl/sharedStrings.xml><?xml version="1.0" encoding="utf-8"?>
<sst xmlns="http://schemas.openxmlformats.org/spreadsheetml/2006/main" count="28" uniqueCount="20">
  <si>
    <t>months:</t>
  </si>
  <si>
    <t>years:</t>
  </si>
  <si>
    <t>Maturity</t>
  </si>
  <si>
    <t>Bank of England UK yield curve data</t>
  </si>
  <si>
    <t>For documentation and descriptions, see the statistics/yield curve area of the</t>
  </si>
  <si>
    <t>Bank of England website at www.bankofengland.co.uk.</t>
  </si>
  <si>
    <t xml:space="preserve">Every effort has been made to ensure this information is correct but we can not </t>
  </si>
  <si>
    <t>in any way guarantee its accuracy and you use it entirely at your own risk.</t>
  </si>
  <si>
    <t>Users should note that on 21 December 2004 the yield curve data on this</t>
  </si>
  <si>
    <t xml:space="preserve">spreadsheet were revised back to the beginning of November 1998.  These </t>
  </si>
  <si>
    <t>revisions are relatively modest and do not change recent trends in the data. </t>
  </si>
  <si>
    <t>UK implied real spot curve</t>
  </si>
  <si>
    <t>UK instantaneous implied forward real rates, short end</t>
  </si>
  <si>
    <t>UK implied real spot curve, short end</t>
  </si>
  <si>
    <t xml:space="preserve">UK instantaneous implied real forward curve </t>
  </si>
  <si>
    <t>Users should note that on 4 July 2017 the yield curve data on this</t>
  </si>
  <si>
    <t xml:space="preserve">spreadsheet were revised to the beginning of January 2017.  </t>
  </si>
  <si>
    <t>These revisions are relatively modest and do not change recent medium term trends in the data.</t>
  </si>
  <si>
    <t>Sources: Bloomberg Finance L.P., Tradeweb and Bank calculations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</si>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</sst>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\ yy"/>
  </numFmts>
  <fonts count="11" x14ac:knownFonts="1">
    <font>
      <sz val="10"/>
      <name val="Times New Roman"/>
    </font>
    <font>
      <sz val="8"/>
      <color indexed="63"/>
      <name val="Times New Roman"/>
      <family val="1"/>
    </font>
    <font>
      <sz val="10"/>
      <name val="Times New Roman"/>
      <family val="1"/>
    </font>
    <font>
      <sz val="10"/>
      <color indexed="63"/>
      <name val="Times New Roman"/>
      <family val="1"/>
    </font>
    <font>
      <b/>
      <u/>
      <sz val="14"/>
      <name val="Times New Roman"/>
      <family val="1"/>
    </font>
    <font>
      <b/>
      <sz val="10"/>
      <name val="Times New Roman"/>
      <family val="1"/>
    </font>
    <font>
      <sz val="10"/>
      <color indexed="9"/>
      <name val="Times New Roman"/>
      <family val="1"/>
    </font>
    <font>
      <b/>
      <sz val="20"/>
      <name val="Times New Roman"/>
      <family val="1"/>
    </font>
    <font>
      <sz val="12"/>
      <name val="Times New Roman"/>
      <family val="1"/>
    </font>
    <font>
      <sz val="12"/>
      <color indexed="63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12"/>
      </left>
      <right/>
      <top/>
      <bottom/>
      <diagonal/>
    </border>
  </borders>
  <cellStyleXfs count="3">
    <xf numFmtId="0" fontId="0" fillId="0" borderId="0"/>
    <xf numFmtId="0" fontId="2" fillId="0" borderId="0"/>
    <xf numFmtId="0" fontId="10" fillId="0" borderId="0"/>
  </cellStyleXfs>
  <cellXfs count="20">
    <xf numFmtId="0" fontId="0" fillId="0" borderId="0" xfId="0"/>
    <xf numFmtId="2" fontId="0" fillId="0" borderId="0" xfId="0" applyNumberForma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2" fontId="5" fillId="0" borderId="0" xfId="0" applyNumberFormat="1" applyFont="1"/>
    <xf numFmtId="164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right"/>
    </xf>
    <xf numFmtId="2" fontId="6" fillId="0" borderId="0" xfId="0" applyNumberFormat="1" applyFont="1"/>
    <xf numFmtId="0" fontId="7" fillId="0" borderId="1" xfId="0" applyFont="1" applyBorder="1"/>
    <xf numFmtId="0" fontId="2" fillId="0" borderId="1" xfId="0" applyFont="1" applyBorder="1"/>
    <xf numFmtId="0" fontId="7" fillId="0" borderId="0" xfId="0" applyFont="1"/>
    <xf numFmtId="0" fontId="8" fillId="0" borderId="0" xfId="0" applyFont="1"/>
    <xf numFmtId="0" fontId="9" fillId="0" borderId="2" xfId="0" applyFont="1" applyBorder="1" applyAlignment="1">
      <alignment horizontal="left"/>
    </xf>
    <xf numFmtId="2" fontId="4" fillId="0" borderId="0" xfId="0" applyNumberFormat="1" applyFont="1"/>
    <xf numFmtId="15" fontId="5" fillId="0" borderId="0" xfId="0" applyNumberFormat="1" applyFont="1"/>
    <xf numFmtId="15" fontId="6" fillId="0" borderId="0" xfId="0" applyNumberFormat="1" applyFont="1" applyAlignment="1">
      <alignment horizontal="center"/>
    </xf>
    <xf numFmtId="0" fontId="6" fillId="0" borderId="0" xfId="0" applyFont="1" applyAlignment="1">
      <alignment horizontal="right"/>
    </xf>
  </cellXfs>
  <cellStyles count="3">
    <cellStyle name="Normal" xfId="0" builtinId="0"/>
    <cellStyle name="Normal 2" xfId="1" xr:uid="{00000000-0005-0000-0000-000003000000}"/>
    <cellStyle name="Normal 2 2" xfId="2" xr:uid="{00000000-0005-0000-0000-000004000000}"/>
  </cellStyles>
  <dxfs count="0"/>
  <tableStyles count="0" defaultTableStyle="TableStyleMedium9" defaultPivotStyle="PivotStyleLight16"/>
  <colors>
    <mruColors>
      <color rgb="FF12273F"/>
      <color rgb="FF3CD7D9"/>
      <color rgb="FFFF7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1"/>
  <dimension ref="A1:M17"/>
  <sheetViews>
    <sheetView showGridLines="0" workbookViewId="0">
      <selection activeCell="A2" sqref="A2"/>
    </sheetView>
  </sheetViews>
  <sheetFormatPr defaultRowHeight="13.2" x14ac:dyDescent="0.25"/>
  <sheetData>
    <row r="1" spans="1:13" ht="24.6" x14ac:dyDescent="0.4">
      <c r="A1" s="11" t="s">
        <v>3</v>
      </c>
      <c r="B1" s="12"/>
      <c r="C1" s="12"/>
      <c r="D1" s="12"/>
      <c r="E1" s="12"/>
      <c r="F1" s="12"/>
      <c r="G1" s="12"/>
      <c r="H1" s="12"/>
      <c r="I1" s="3"/>
      <c r="J1" s="3"/>
      <c r="K1" s="3"/>
      <c r="L1" s="3"/>
      <c r="M1" s="3"/>
    </row>
    <row r="2" spans="1:13" ht="24.6" x14ac:dyDescent="0.4">
      <c r="A2" s="1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5.6" x14ac:dyDescent="0.3">
      <c r="A3" s="14" t="s">
        <v>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5.6" x14ac:dyDescent="0.3">
      <c r="A4" s="14" t="s">
        <v>5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15.6" x14ac:dyDescent="0.3">
      <c r="A5" s="15" t="s">
        <v>6</v>
      </c>
      <c r="B5" s="4"/>
      <c r="C5" s="4"/>
      <c r="D5" s="4"/>
      <c r="E5" s="4"/>
      <c r="F5" s="4"/>
      <c r="G5" s="4"/>
      <c r="H5" s="4"/>
      <c r="I5" s="4"/>
      <c r="J5" s="3"/>
      <c r="K5" s="3"/>
      <c r="L5" s="3"/>
      <c r="M5" s="3"/>
    </row>
    <row r="6" spans="1:13" ht="15.6" x14ac:dyDescent="0.3">
      <c r="A6" s="15" t="s">
        <v>7</v>
      </c>
      <c r="B6" s="4"/>
      <c r="C6" s="4"/>
      <c r="D6" s="4"/>
      <c r="E6" s="4"/>
      <c r="F6" s="4"/>
      <c r="G6" s="4"/>
      <c r="H6" s="4"/>
      <c r="I6" s="4"/>
      <c r="J6" s="3"/>
      <c r="K6" s="3"/>
      <c r="L6" s="3"/>
      <c r="M6" s="3"/>
    </row>
    <row r="7" spans="1:13" ht="15.6" x14ac:dyDescent="0.3">
      <c r="A7" s="15"/>
      <c r="B7" s="2"/>
      <c r="C7" s="2"/>
      <c r="D7" s="2"/>
      <c r="E7" s="2"/>
      <c r="F7" s="2"/>
      <c r="G7" s="2"/>
      <c r="H7" s="2"/>
      <c r="I7" s="2"/>
    </row>
    <row r="8" spans="1:13" ht="15.6" x14ac:dyDescent="0.3">
      <c r="A8" s="14" t="s">
        <v>8</v>
      </c>
    </row>
    <row r="9" spans="1:13" ht="15.6" x14ac:dyDescent="0.3">
      <c r="A9" s="14" t="s">
        <v>9</v>
      </c>
    </row>
    <row r="10" spans="1:13" ht="15.6" x14ac:dyDescent="0.3">
      <c r="A10" s="14" t="s">
        <v>10</v>
      </c>
    </row>
    <row r="12" spans="1:13" ht="15.6" x14ac:dyDescent="0.3">
      <c r="A12" s="14" t="s">
        <v>15</v>
      </c>
      <c r="B12" s="14"/>
      <c r="C12" s="14"/>
      <c r="D12" s="14"/>
      <c r="E12" s="14"/>
      <c r="F12" s="14"/>
      <c r="G12" s="14"/>
    </row>
    <row r="13" spans="1:13" ht="15.6" x14ac:dyDescent="0.3">
      <c r="A13" s="14" t="s">
        <v>16</v>
      </c>
      <c r="B13" s="14"/>
      <c r="C13" s="14"/>
      <c r="D13" s="14"/>
      <c r="E13" s="14"/>
      <c r="F13" s="14"/>
      <c r="G13" s="14"/>
    </row>
    <row r="14" spans="1:13" ht="15.6" x14ac:dyDescent="0.3">
      <c r="A14" s="14" t="s">
        <v>17</v>
      </c>
      <c r="B14" s="14"/>
      <c r="C14" s="14"/>
      <c r="D14" s="14"/>
      <c r="E14" s="14"/>
      <c r="F14" s="14"/>
      <c r="G14" s="14"/>
    </row>
    <row r="17" spans="1:1" ht="15.6" x14ac:dyDescent="0.3">
      <c r="A17" s="14" t="s">
        <v>18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AU1332"/>
  <sheetViews>
    <sheetView showGridLines="0" workbookViewId="0">
      <pane xSplit="1" ySplit="4" topLeftCell="B5" activePane="bottomRight" state="frozen"/>
      <selection activeCell="D24" sqref="D24"/>
      <selection pane="topRight" activeCell="D24" sqref="D24"/>
      <selection pane="bottomLeft" activeCell="D24" sqref="D24"/>
      <selection pane="bottomRight"/>
    </sheetView>
  </sheetViews>
  <sheetFormatPr defaultRowHeight="13.2" x14ac:dyDescent="0.25"/>
  <cols>
    <col min="1" max="1" width="10.77734375" style="17" customWidth="1"/>
  </cols>
  <sheetData>
    <row r="1" spans="1:47" ht="17.399999999999999" x14ac:dyDescent="0.3">
      <c r="B1" s="5" t="s">
        <v>12</v>
      </c>
    </row>
    <row r="2" spans="1:47" x14ac:dyDescent="0.25">
      <c r="A2" s="17" t="s">
        <v>2</v>
      </c>
    </row>
    <row r="3" spans="1:47" s="6" customFormat="1" x14ac:dyDescent="0.25">
      <c r="A3" s="17" t="s">
        <v>0</v>
      </c>
      <c r="B3" s="6">
        <f t="shared" ref="B3:AK3" si="0">B4/0.08333333</f>
        <v>25.000000960000037</v>
      </c>
      <c r="C3" s="6">
        <f t="shared" si="0"/>
        <v>26.000000960000037</v>
      </c>
      <c r="D3" s="6">
        <f t="shared" si="0"/>
        <v>27.000000960000033</v>
      </c>
      <c r="E3" s="6">
        <f t="shared" si="0"/>
        <v>28.000000960000033</v>
      </c>
      <c r="F3" s="6">
        <f t="shared" si="0"/>
        <v>29.000000960000033</v>
      </c>
      <c r="G3" s="6">
        <f t="shared" si="0"/>
        <v>30.00000096000003</v>
      </c>
      <c r="H3" s="6">
        <f t="shared" si="0"/>
        <v>31.00000096000003</v>
      </c>
      <c r="I3" s="6">
        <f t="shared" si="0"/>
        <v>32.00000096000003</v>
      </c>
      <c r="J3" s="6">
        <f t="shared" si="0"/>
        <v>33.000000960000023</v>
      </c>
      <c r="K3" s="6">
        <f t="shared" si="0"/>
        <v>34.000000960000023</v>
      </c>
      <c r="L3" s="6">
        <f t="shared" si="0"/>
        <v>35.000000960000023</v>
      </c>
      <c r="M3" s="6">
        <f t="shared" si="0"/>
        <v>36.000000960000023</v>
      </c>
      <c r="N3" s="6">
        <f t="shared" si="0"/>
        <v>37.000000960000023</v>
      </c>
      <c r="O3" s="6">
        <f t="shared" si="0"/>
        <v>38.000000960000015</v>
      </c>
      <c r="P3" s="6">
        <f t="shared" si="0"/>
        <v>39.000000960000015</v>
      </c>
      <c r="Q3" s="6">
        <f t="shared" si="0"/>
        <v>40.000000960000015</v>
      </c>
      <c r="R3" s="6">
        <f t="shared" si="0"/>
        <v>41.000000960000015</v>
      </c>
      <c r="S3" s="6">
        <f t="shared" si="0"/>
        <v>42.000000960000015</v>
      </c>
      <c r="T3" s="6">
        <f t="shared" si="0"/>
        <v>43.000000960000008</v>
      </c>
      <c r="U3" s="6">
        <f t="shared" si="0"/>
        <v>44.000000960000008</v>
      </c>
      <c r="V3" s="6">
        <f t="shared" si="0"/>
        <v>45.000000960000008</v>
      </c>
      <c r="W3" s="6">
        <f t="shared" si="0"/>
        <v>46.000000960000008</v>
      </c>
      <c r="X3" s="6">
        <f t="shared" si="0"/>
        <v>47.000000960000001</v>
      </c>
      <c r="Y3" s="6">
        <f t="shared" si="0"/>
        <v>48.000000960000001</v>
      </c>
      <c r="Z3" s="6">
        <f t="shared" si="0"/>
        <v>49.000000960000008</v>
      </c>
      <c r="AA3" s="6">
        <f t="shared" si="0"/>
        <v>50.000000960000008</v>
      </c>
      <c r="AB3" s="6">
        <f t="shared" si="0"/>
        <v>51.000000960000015</v>
      </c>
      <c r="AC3" s="6">
        <f t="shared" si="0"/>
        <v>52.000000960000015</v>
      </c>
      <c r="AD3" s="6">
        <f t="shared" si="0"/>
        <v>53.000000960000023</v>
      </c>
      <c r="AE3" s="6">
        <f t="shared" si="0"/>
        <v>54.00000096000003</v>
      </c>
      <c r="AF3" s="6">
        <f t="shared" si="0"/>
        <v>55.00000096000003</v>
      </c>
      <c r="AG3" s="6">
        <f t="shared" si="0"/>
        <v>56.000000960000037</v>
      </c>
      <c r="AH3" s="6">
        <f t="shared" si="0"/>
        <v>57.000000960000037</v>
      </c>
      <c r="AI3" s="6">
        <f t="shared" si="0"/>
        <v>58.000000960000044</v>
      </c>
      <c r="AJ3" s="6">
        <f t="shared" si="0"/>
        <v>59.000000960000044</v>
      </c>
      <c r="AK3" s="6">
        <f t="shared" si="0"/>
        <v>60.000000960000051</v>
      </c>
    </row>
    <row r="4" spans="1:47" s="7" customFormat="1" x14ac:dyDescent="0.25">
      <c r="A4" s="17" t="s">
        <v>1</v>
      </c>
      <c r="B4" s="7">
        <v>2.0833333299999999</v>
      </c>
      <c r="C4" s="7">
        <f t="shared" ref="C4:AK4" si="1">B4+0.08333333</f>
        <v>2.1666666599999997</v>
      </c>
      <c r="D4" s="7">
        <f t="shared" si="1"/>
        <v>2.2499999899999996</v>
      </c>
      <c r="E4" s="7">
        <f t="shared" si="1"/>
        <v>2.3333333199999995</v>
      </c>
      <c r="F4" s="7">
        <f t="shared" si="1"/>
        <v>2.4166666499999994</v>
      </c>
      <c r="G4" s="7">
        <f t="shared" si="1"/>
        <v>2.4999999799999992</v>
      </c>
      <c r="H4" s="7">
        <f t="shared" si="1"/>
        <v>2.5833333099999991</v>
      </c>
      <c r="I4" s="7">
        <f t="shared" si="1"/>
        <v>2.666666639999999</v>
      </c>
      <c r="J4" s="7">
        <f t="shared" si="1"/>
        <v>2.7499999699999989</v>
      </c>
      <c r="K4" s="7">
        <f t="shared" si="1"/>
        <v>2.8333332999999987</v>
      </c>
      <c r="L4" s="7">
        <f t="shared" si="1"/>
        <v>2.9166666299999986</v>
      </c>
      <c r="M4" s="7">
        <f t="shared" si="1"/>
        <v>2.9999999599999985</v>
      </c>
      <c r="N4" s="7">
        <f t="shared" si="1"/>
        <v>3.0833332899999983</v>
      </c>
      <c r="O4" s="7">
        <f t="shared" si="1"/>
        <v>3.1666666199999982</v>
      </c>
      <c r="P4" s="7">
        <f t="shared" si="1"/>
        <v>3.2499999499999981</v>
      </c>
      <c r="Q4" s="7">
        <f t="shared" si="1"/>
        <v>3.333333279999998</v>
      </c>
      <c r="R4" s="7">
        <f t="shared" si="1"/>
        <v>3.4166666099999978</v>
      </c>
      <c r="S4" s="7">
        <f t="shared" si="1"/>
        <v>3.4999999399999977</v>
      </c>
      <c r="T4" s="7">
        <f t="shared" si="1"/>
        <v>3.5833332699999976</v>
      </c>
      <c r="U4" s="7">
        <f t="shared" si="1"/>
        <v>3.6666665999999974</v>
      </c>
      <c r="V4" s="7">
        <f t="shared" si="1"/>
        <v>3.7499999299999973</v>
      </c>
      <c r="W4" s="7">
        <f t="shared" si="1"/>
        <v>3.8333332599999972</v>
      </c>
      <c r="X4" s="7">
        <f t="shared" si="1"/>
        <v>3.9166665899999971</v>
      </c>
      <c r="Y4" s="7">
        <f t="shared" si="1"/>
        <v>3.9999999199999969</v>
      </c>
      <c r="Z4" s="7">
        <f t="shared" si="1"/>
        <v>4.0833332499999972</v>
      </c>
      <c r="AA4" s="7">
        <f t="shared" si="1"/>
        <v>4.1666665799999976</v>
      </c>
      <c r="AB4" s="7">
        <f t="shared" si="1"/>
        <v>4.2499999099999979</v>
      </c>
      <c r="AC4" s="7">
        <f t="shared" si="1"/>
        <v>4.3333332399999982</v>
      </c>
      <c r="AD4" s="7">
        <f t="shared" si="1"/>
        <v>4.4166665699999985</v>
      </c>
      <c r="AE4" s="7">
        <f t="shared" si="1"/>
        <v>4.4999998999999988</v>
      </c>
      <c r="AF4" s="7">
        <f t="shared" si="1"/>
        <v>4.5833332299999991</v>
      </c>
      <c r="AG4" s="7">
        <f>AF4+0.08333333</f>
        <v>4.6666665599999995</v>
      </c>
      <c r="AH4" s="7">
        <f t="shared" si="1"/>
        <v>4.7499998899999998</v>
      </c>
      <c r="AI4" s="7">
        <f>AH4+0.08333333</f>
        <v>4.8333332200000001</v>
      </c>
      <c r="AJ4" s="7">
        <f t="shared" si="1"/>
        <v>4.9166665500000004</v>
      </c>
      <c r="AK4" s="7">
        <f t="shared" si="1"/>
        <v>4.9999998800000007</v>
      </c>
    </row>
    <row r="5" spans="1:47" s="10" customFormat="1" x14ac:dyDescent="0.25">
      <c r="A5" s="18" t="e">
        <v>#VALUE!</v>
      </c>
      <c r="B5" s="1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</row>
    <row r="6" spans="1:47" x14ac:dyDescent="0.25">
      <c r="A6" s="17">
        <v>45778</v>
      </c>
      <c r="B6" s="1" t="s">
        <v>19</v>
      </c>
      <c r="C6" s="1"/>
      <c r="D6" s="1"/>
      <c r="E6" s="1">
        <v>0.48467991424131174</v>
      </c>
      <c r="F6" s="1">
        <v>0.51779776736248828</v>
      </c>
      <c r="G6" s="1">
        <v>0.55038409708818803</v>
      </c>
      <c r="H6" s="1">
        <v>0.58245553988240462</v>
      </c>
      <c r="I6" s="1">
        <v>0.61402873220913146</v>
      </c>
      <c r="J6" s="1">
        <v>0.64512031053236196</v>
      </c>
      <c r="K6" s="1">
        <v>0.67574691131609022</v>
      </c>
      <c r="L6" s="1">
        <v>0.70592517102430863</v>
      </c>
      <c r="M6" s="1">
        <v>0.73567172612101139</v>
      </c>
      <c r="N6" s="1">
        <v>0.76500330521983273</v>
      </c>
      <c r="O6" s="1">
        <v>0.79393757471804516</v>
      </c>
      <c r="P6" s="1">
        <v>0.82249274815736595</v>
      </c>
      <c r="Q6" s="1">
        <v>0.85068704591852318</v>
      </c>
      <c r="R6" s="1">
        <v>0.87853868838224558</v>
      </c>
      <c r="S6" s="1">
        <v>0.9060658959292599</v>
      </c>
      <c r="T6" s="1">
        <v>0.93328688894029477</v>
      </c>
      <c r="U6" s="1">
        <v>0.96021985366954044</v>
      </c>
      <c r="V6" s="1">
        <v>0.98687968149727534</v>
      </c>
      <c r="W6" s="1">
        <v>1.0132752705613335</v>
      </c>
      <c r="X6" s="1">
        <v>1.0394148838719761</v>
      </c>
      <c r="Y6" s="1">
        <v>1.0653067844394648</v>
      </c>
      <c r="Z6" s="1">
        <v>1.0909592352740618</v>
      </c>
      <c r="AA6" s="1">
        <v>1.1163804993860282</v>
      </c>
      <c r="AB6" s="1">
        <v>1.1415788397856259</v>
      </c>
      <c r="AC6" s="1">
        <v>1.1665625194831173</v>
      </c>
      <c r="AD6" s="1">
        <v>1.1913398014887626</v>
      </c>
      <c r="AE6" s="1">
        <v>1.2159189488128246</v>
      </c>
      <c r="AF6" s="1">
        <v>1.2403070697412037</v>
      </c>
      <c r="AG6" s="1">
        <v>1.2645059159839438</v>
      </c>
      <c r="AH6" s="1">
        <v>1.2885156871525498</v>
      </c>
      <c r="AI6" s="1">
        <v>1.3123365826972981</v>
      </c>
      <c r="AJ6" s="1">
        <v>1.3359688020684637</v>
      </c>
      <c r="AK6" s="1">
        <v>1.3594125447163226</v>
      </c>
    </row>
    <row r="7" spans="1:47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47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47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47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47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47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47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47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47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47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2:37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2:37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2:37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2:37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2:37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2:37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2:37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2:37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2:37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2:37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2:37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2:37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2:37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2:37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2:37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2:37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2:37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2:37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2:37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2:37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2:37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2:37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2:37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2:37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2:37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2:37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2:37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2:37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2:37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2:37" x14ac:dyDescent="0.2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2:37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2:37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2:37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2:37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2:37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2:37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2:37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2:37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2:37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2:37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2:37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2:37" x14ac:dyDescent="0.2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2:37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pans="2:37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spans="2:37" x14ac:dyDescent="0.2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2:37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2:37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2:37" x14ac:dyDescent="0.2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2:37" x14ac:dyDescent="0.2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2:37" x14ac:dyDescent="0.2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2:37" x14ac:dyDescent="0.2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spans="2:37" x14ac:dyDescent="0.2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</row>
    <row r="69" spans="2:37" x14ac:dyDescent="0.2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pans="2:37" x14ac:dyDescent="0.2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</row>
    <row r="71" spans="2:37" x14ac:dyDescent="0.2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</row>
    <row r="72" spans="2:37" x14ac:dyDescent="0.2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</row>
    <row r="73" spans="2:37" x14ac:dyDescent="0.2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</row>
    <row r="74" spans="2:37" x14ac:dyDescent="0.2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</row>
    <row r="75" spans="2:37" x14ac:dyDescent="0.2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</row>
    <row r="76" spans="2:37" x14ac:dyDescent="0.2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</row>
    <row r="77" spans="2:37" x14ac:dyDescent="0.2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</row>
    <row r="78" spans="2:37" x14ac:dyDescent="0.2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</row>
    <row r="79" spans="2:37" x14ac:dyDescent="0.2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</row>
    <row r="80" spans="2:37" x14ac:dyDescent="0.2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</row>
    <row r="81" spans="2:37" x14ac:dyDescent="0.2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</row>
    <row r="82" spans="2:37" x14ac:dyDescent="0.2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</row>
    <row r="83" spans="2:37" x14ac:dyDescent="0.2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</row>
    <row r="84" spans="2:37" x14ac:dyDescent="0.2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</row>
    <row r="85" spans="2:37" x14ac:dyDescent="0.2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</row>
    <row r="86" spans="2:37" x14ac:dyDescent="0.2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</row>
    <row r="87" spans="2:37" x14ac:dyDescent="0.2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</row>
    <row r="88" spans="2:37" x14ac:dyDescent="0.2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</row>
    <row r="89" spans="2:37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</row>
    <row r="90" spans="2:37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</row>
    <row r="91" spans="2:37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</row>
    <row r="92" spans="2:37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</row>
    <row r="93" spans="2:37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</row>
    <row r="94" spans="2:37" x14ac:dyDescent="0.2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</row>
    <row r="95" spans="2:37" x14ac:dyDescent="0.2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</row>
    <row r="96" spans="2:37" x14ac:dyDescent="0.2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</row>
    <row r="97" spans="2:37" x14ac:dyDescent="0.2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</row>
    <row r="98" spans="2:37" x14ac:dyDescent="0.2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</row>
    <row r="99" spans="2:37" x14ac:dyDescent="0.2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</row>
    <row r="100" spans="2:37" x14ac:dyDescent="0.2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</row>
    <row r="101" spans="2:37" x14ac:dyDescent="0.2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</row>
    <row r="102" spans="2:37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</row>
    <row r="103" spans="2:37" x14ac:dyDescent="0.2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</row>
    <row r="104" spans="2:37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</row>
    <row r="105" spans="2:37" x14ac:dyDescent="0.2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</row>
    <row r="106" spans="2:37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</row>
    <row r="107" spans="2:37" x14ac:dyDescent="0.2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</row>
    <row r="108" spans="2:37" x14ac:dyDescent="0.2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</row>
    <row r="109" spans="2:37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</row>
    <row r="110" spans="2:37" x14ac:dyDescent="0.2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</row>
    <row r="111" spans="2:37" x14ac:dyDescent="0.2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</row>
    <row r="112" spans="2:37" x14ac:dyDescent="0.2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</row>
    <row r="113" spans="2:37" x14ac:dyDescent="0.2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</row>
    <row r="114" spans="2:37" x14ac:dyDescent="0.2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spans="2:37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spans="2:37" x14ac:dyDescent="0.2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2:37" x14ac:dyDescent="0.2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2:37" x14ac:dyDescent="0.2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 spans="2:37" x14ac:dyDescent="0.2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</row>
    <row r="120" spans="2:37" x14ac:dyDescent="0.2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</row>
    <row r="121" spans="2:37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spans="2:37" x14ac:dyDescent="0.2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</row>
    <row r="123" spans="2:37" x14ac:dyDescent="0.2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spans="2:37" x14ac:dyDescent="0.2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</row>
    <row r="125" spans="2:37" x14ac:dyDescent="0.2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</row>
    <row r="126" spans="2:37" x14ac:dyDescent="0.2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</row>
    <row r="127" spans="2:37" x14ac:dyDescent="0.2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</row>
    <row r="128" spans="2:37" x14ac:dyDescent="0.2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</row>
    <row r="129" spans="2:37" x14ac:dyDescent="0.2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</row>
    <row r="130" spans="2:37" x14ac:dyDescent="0.2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</row>
    <row r="131" spans="2:37" x14ac:dyDescent="0.2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</row>
    <row r="132" spans="2:37" x14ac:dyDescent="0.2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</row>
    <row r="133" spans="2:37" x14ac:dyDescent="0.2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</row>
    <row r="134" spans="2:37" x14ac:dyDescent="0.2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</row>
    <row r="135" spans="2:37" x14ac:dyDescent="0.2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</row>
    <row r="136" spans="2:37" x14ac:dyDescent="0.2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</row>
    <row r="137" spans="2:37" x14ac:dyDescent="0.2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</row>
    <row r="138" spans="2:37" x14ac:dyDescent="0.2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</row>
    <row r="139" spans="2:37" x14ac:dyDescent="0.2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</row>
    <row r="140" spans="2:37" x14ac:dyDescent="0.2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</row>
    <row r="141" spans="2:37" x14ac:dyDescent="0.2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</row>
    <row r="142" spans="2:37" x14ac:dyDescent="0.2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</row>
    <row r="143" spans="2:37" x14ac:dyDescent="0.2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</row>
    <row r="144" spans="2:37" x14ac:dyDescent="0.2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</row>
    <row r="145" spans="2:37" x14ac:dyDescent="0.2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</row>
    <row r="146" spans="2:37" x14ac:dyDescent="0.2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</row>
    <row r="147" spans="2:37" x14ac:dyDescent="0.2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</row>
    <row r="148" spans="2:37" x14ac:dyDescent="0.2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</row>
    <row r="149" spans="2:37" x14ac:dyDescent="0.2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</row>
    <row r="150" spans="2:37" x14ac:dyDescent="0.2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</row>
    <row r="151" spans="2:37" x14ac:dyDescent="0.2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</row>
    <row r="152" spans="2:37" x14ac:dyDescent="0.2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</row>
    <row r="153" spans="2:37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</row>
    <row r="154" spans="2:37" x14ac:dyDescent="0.2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</row>
    <row r="155" spans="2:37" x14ac:dyDescent="0.2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</row>
    <row r="156" spans="2:37" x14ac:dyDescent="0.2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</row>
    <row r="157" spans="2:37" x14ac:dyDescent="0.2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</row>
    <row r="158" spans="2:37" x14ac:dyDescent="0.2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</row>
    <row r="159" spans="2:37" x14ac:dyDescent="0.2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</row>
    <row r="160" spans="2:37" x14ac:dyDescent="0.2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</row>
    <row r="161" spans="2:37" x14ac:dyDescent="0.2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</row>
    <row r="162" spans="2:37" x14ac:dyDescent="0.2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</row>
    <row r="163" spans="2:37" x14ac:dyDescent="0.2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</row>
    <row r="164" spans="2:37" x14ac:dyDescent="0.2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</row>
    <row r="165" spans="2:37" x14ac:dyDescent="0.2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</row>
    <row r="166" spans="2:37" x14ac:dyDescent="0.2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</row>
    <row r="167" spans="2:37" x14ac:dyDescent="0.2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</row>
    <row r="168" spans="2:37" x14ac:dyDescent="0.2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</row>
    <row r="169" spans="2:37" x14ac:dyDescent="0.2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</row>
    <row r="170" spans="2:37" x14ac:dyDescent="0.2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</row>
    <row r="171" spans="2:37" x14ac:dyDescent="0.2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</row>
    <row r="172" spans="2:37" x14ac:dyDescent="0.2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</row>
    <row r="173" spans="2:37" x14ac:dyDescent="0.2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</row>
    <row r="174" spans="2:37" x14ac:dyDescent="0.2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</row>
    <row r="175" spans="2:37" x14ac:dyDescent="0.2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</row>
    <row r="176" spans="2:37" x14ac:dyDescent="0.2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</row>
    <row r="177" spans="2:37" x14ac:dyDescent="0.2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</row>
    <row r="178" spans="2:37" x14ac:dyDescent="0.2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</row>
    <row r="179" spans="2:37" x14ac:dyDescent="0.2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</row>
    <row r="180" spans="2:37" x14ac:dyDescent="0.2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</row>
    <row r="181" spans="2:37" x14ac:dyDescent="0.2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</row>
    <row r="182" spans="2:37" x14ac:dyDescent="0.2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</row>
    <row r="183" spans="2:37" x14ac:dyDescent="0.2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</row>
    <row r="184" spans="2:37" x14ac:dyDescent="0.2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</row>
    <row r="185" spans="2:37" x14ac:dyDescent="0.2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</row>
    <row r="186" spans="2:37" x14ac:dyDescent="0.2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</row>
    <row r="187" spans="2:37" x14ac:dyDescent="0.2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</row>
    <row r="188" spans="2:37" x14ac:dyDescent="0.2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</row>
    <row r="189" spans="2:37" x14ac:dyDescent="0.2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</row>
    <row r="190" spans="2:37" x14ac:dyDescent="0.2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</row>
    <row r="191" spans="2:37" x14ac:dyDescent="0.2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</row>
    <row r="192" spans="2:37" x14ac:dyDescent="0.2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</row>
    <row r="193" spans="2:37" x14ac:dyDescent="0.2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</row>
    <row r="194" spans="2:37" x14ac:dyDescent="0.2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</row>
    <row r="195" spans="2:37" x14ac:dyDescent="0.2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</row>
    <row r="196" spans="2:37" x14ac:dyDescent="0.2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</row>
    <row r="197" spans="2:37" x14ac:dyDescent="0.2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</row>
    <row r="198" spans="2:37" x14ac:dyDescent="0.2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</row>
    <row r="199" spans="2:37" x14ac:dyDescent="0.2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</row>
    <row r="200" spans="2:37" x14ac:dyDescent="0.2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</row>
    <row r="201" spans="2:37" x14ac:dyDescent="0.2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</row>
    <row r="202" spans="2:37" x14ac:dyDescent="0.2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</row>
    <row r="203" spans="2:37" x14ac:dyDescent="0.2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</row>
    <row r="204" spans="2:37" x14ac:dyDescent="0.2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</row>
    <row r="205" spans="2:37" x14ac:dyDescent="0.2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</row>
    <row r="206" spans="2:37" x14ac:dyDescent="0.2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</row>
    <row r="207" spans="2:37" x14ac:dyDescent="0.2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</row>
    <row r="208" spans="2:37" x14ac:dyDescent="0.2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</row>
    <row r="209" spans="2:37" x14ac:dyDescent="0.2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</row>
    <row r="210" spans="2:37" x14ac:dyDescent="0.2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</row>
    <row r="211" spans="2:37" x14ac:dyDescent="0.2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</row>
    <row r="212" spans="2:37" x14ac:dyDescent="0.2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</row>
    <row r="213" spans="2:37" x14ac:dyDescent="0.2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</row>
    <row r="214" spans="2:37" x14ac:dyDescent="0.2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</row>
    <row r="215" spans="2:37" x14ac:dyDescent="0.2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</row>
    <row r="216" spans="2:37" x14ac:dyDescent="0.2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</row>
    <row r="217" spans="2:37" x14ac:dyDescent="0.2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</row>
    <row r="218" spans="2:37" x14ac:dyDescent="0.2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</row>
    <row r="219" spans="2:37" x14ac:dyDescent="0.2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</row>
    <row r="220" spans="2:37" x14ac:dyDescent="0.2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</row>
    <row r="221" spans="2:37" x14ac:dyDescent="0.2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</row>
    <row r="222" spans="2:37" x14ac:dyDescent="0.2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</row>
    <row r="223" spans="2:37" x14ac:dyDescent="0.2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</row>
    <row r="224" spans="2:37" x14ac:dyDescent="0.2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</row>
    <row r="225" spans="2:37" x14ac:dyDescent="0.2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</row>
    <row r="226" spans="2:37" x14ac:dyDescent="0.2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</row>
    <row r="227" spans="2:37" x14ac:dyDescent="0.2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</row>
    <row r="228" spans="2:37" x14ac:dyDescent="0.2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</row>
    <row r="229" spans="2:37" x14ac:dyDescent="0.2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</row>
    <row r="230" spans="2:37" x14ac:dyDescent="0.2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</row>
    <row r="231" spans="2:37" x14ac:dyDescent="0.2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</row>
    <row r="232" spans="2:37" x14ac:dyDescent="0.2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</row>
    <row r="233" spans="2:37" x14ac:dyDescent="0.2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</row>
    <row r="234" spans="2:37" x14ac:dyDescent="0.2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</row>
    <row r="235" spans="2:37" x14ac:dyDescent="0.2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</row>
    <row r="236" spans="2:37" x14ac:dyDescent="0.2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</row>
    <row r="237" spans="2:37" x14ac:dyDescent="0.2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</row>
    <row r="238" spans="2:37" x14ac:dyDescent="0.2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</row>
    <row r="239" spans="2:37" x14ac:dyDescent="0.2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</row>
    <row r="240" spans="2:37" x14ac:dyDescent="0.2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</row>
    <row r="241" spans="2:37" x14ac:dyDescent="0.2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</row>
    <row r="242" spans="2:37" x14ac:dyDescent="0.2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</row>
    <row r="243" spans="2:37" x14ac:dyDescent="0.2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</row>
    <row r="244" spans="2:37" x14ac:dyDescent="0.2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</row>
    <row r="245" spans="2:37" x14ac:dyDescent="0.2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</row>
    <row r="246" spans="2:37" x14ac:dyDescent="0.2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</row>
    <row r="247" spans="2:37" x14ac:dyDescent="0.2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</row>
    <row r="248" spans="2:37" x14ac:dyDescent="0.2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</row>
    <row r="249" spans="2:37" x14ac:dyDescent="0.2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</row>
    <row r="250" spans="2:37" x14ac:dyDescent="0.2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</row>
    <row r="251" spans="2:37" x14ac:dyDescent="0.2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</row>
    <row r="252" spans="2:37" x14ac:dyDescent="0.2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</row>
    <row r="253" spans="2:37" x14ac:dyDescent="0.2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</row>
    <row r="254" spans="2:37" x14ac:dyDescent="0.2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</row>
    <row r="255" spans="2:37" x14ac:dyDescent="0.2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</row>
    <row r="256" spans="2:37" x14ac:dyDescent="0.2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</row>
    <row r="257" spans="2:37" x14ac:dyDescent="0.2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</row>
    <row r="258" spans="2:37" x14ac:dyDescent="0.2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</row>
    <row r="259" spans="2:37" x14ac:dyDescent="0.2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</row>
    <row r="260" spans="2:37" x14ac:dyDescent="0.2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</row>
    <row r="261" spans="2:37" x14ac:dyDescent="0.2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</row>
    <row r="262" spans="2:37" x14ac:dyDescent="0.2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</row>
    <row r="263" spans="2:37" x14ac:dyDescent="0.2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</row>
    <row r="264" spans="2:37" x14ac:dyDescent="0.2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</row>
    <row r="265" spans="2:37" x14ac:dyDescent="0.2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</row>
    <row r="266" spans="2:37" x14ac:dyDescent="0.2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</row>
    <row r="267" spans="2:37" x14ac:dyDescent="0.2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</row>
    <row r="268" spans="2:37" x14ac:dyDescent="0.2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</row>
    <row r="269" spans="2:37" x14ac:dyDescent="0.2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</row>
    <row r="270" spans="2:37" x14ac:dyDescent="0.2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</row>
    <row r="271" spans="2:37" x14ac:dyDescent="0.2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</row>
    <row r="272" spans="2:37" x14ac:dyDescent="0.2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</row>
    <row r="273" spans="2:37" x14ac:dyDescent="0.2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</row>
    <row r="274" spans="2:37" x14ac:dyDescent="0.2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</row>
    <row r="275" spans="2:37" x14ac:dyDescent="0.2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</row>
    <row r="276" spans="2:37" x14ac:dyDescent="0.2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</row>
    <row r="277" spans="2:37" x14ac:dyDescent="0.2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</row>
    <row r="278" spans="2:37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</row>
    <row r="279" spans="2:37" x14ac:dyDescent="0.2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</row>
    <row r="280" spans="2:37" x14ac:dyDescent="0.2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</row>
    <row r="281" spans="2:37" x14ac:dyDescent="0.2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</row>
    <row r="282" spans="2:37" x14ac:dyDescent="0.2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</row>
    <row r="283" spans="2:37" x14ac:dyDescent="0.2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</row>
    <row r="284" spans="2:37" x14ac:dyDescent="0.2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</row>
    <row r="285" spans="2:37" x14ac:dyDescent="0.2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</row>
    <row r="286" spans="2:37" x14ac:dyDescent="0.2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</row>
    <row r="287" spans="2:37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</row>
    <row r="288" spans="2:37" x14ac:dyDescent="0.2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</row>
    <row r="289" spans="2:37" x14ac:dyDescent="0.2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</row>
    <row r="290" spans="2:37" x14ac:dyDescent="0.2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</row>
    <row r="291" spans="2:37" x14ac:dyDescent="0.2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</row>
    <row r="292" spans="2:37" x14ac:dyDescent="0.2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</row>
    <row r="293" spans="2:37" x14ac:dyDescent="0.2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</row>
    <row r="294" spans="2:37" x14ac:dyDescent="0.2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</row>
    <row r="295" spans="2:37" x14ac:dyDescent="0.2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</row>
    <row r="296" spans="2:37" x14ac:dyDescent="0.2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</row>
    <row r="297" spans="2:37" x14ac:dyDescent="0.2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</row>
    <row r="298" spans="2:37" x14ac:dyDescent="0.2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</row>
    <row r="299" spans="2:37" x14ac:dyDescent="0.2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</row>
    <row r="300" spans="2:37" x14ac:dyDescent="0.2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</row>
    <row r="301" spans="2:37" x14ac:dyDescent="0.2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</row>
    <row r="302" spans="2:37" x14ac:dyDescent="0.2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</row>
    <row r="303" spans="2:37" x14ac:dyDescent="0.2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</row>
    <row r="304" spans="2:37" x14ac:dyDescent="0.2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</row>
    <row r="305" spans="2:37" x14ac:dyDescent="0.2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</row>
    <row r="306" spans="2:37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</row>
    <row r="307" spans="2:37" x14ac:dyDescent="0.2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</row>
    <row r="308" spans="2:37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</row>
    <row r="309" spans="2:37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</row>
    <row r="310" spans="2:37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</row>
    <row r="311" spans="2:37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</row>
    <row r="312" spans="2:37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</row>
    <row r="313" spans="2:37" x14ac:dyDescent="0.2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</row>
    <row r="314" spans="2:37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</row>
    <row r="315" spans="2:37" x14ac:dyDescent="0.2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</row>
    <row r="316" spans="2:37" x14ac:dyDescent="0.2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</row>
    <row r="317" spans="2:37" x14ac:dyDescent="0.2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</row>
    <row r="318" spans="2:37" x14ac:dyDescent="0.2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</row>
    <row r="319" spans="2:37" x14ac:dyDescent="0.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</row>
    <row r="320" spans="2:37" x14ac:dyDescent="0.2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</row>
    <row r="321" spans="2:37" x14ac:dyDescent="0.2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</row>
    <row r="322" spans="2:37" x14ac:dyDescent="0.2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</row>
    <row r="323" spans="2:37" x14ac:dyDescent="0.2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</row>
    <row r="324" spans="2:37" x14ac:dyDescent="0.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</row>
    <row r="325" spans="2:37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</row>
    <row r="326" spans="2:37" x14ac:dyDescent="0.2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</row>
    <row r="327" spans="2:37" x14ac:dyDescent="0.2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</row>
    <row r="328" spans="2:37" x14ac:dyDescent="0.2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</row>
    <row r="329" spans="2:37" x14ac:dyDescent="0.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</row>
    <row r="330" spans="2:37" x14ac:dyDescent="0.2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</row>
    <row r="331" spans="2:37" x14ac:dyDescent="0.2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</row>
    <row r="332" spans="2:37" x14ac:dyDescent="0.2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</row>
    <row r="333" spans="2:37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</row>
    <row r="334" spans="2:37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</row>
    <row r="335" spans="2:37" x14ac:dyDescent="0.2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</row>
    <row r="336" spans="2:37" x14ac:dyDescent="0.2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</row>
    <row r="337" spans="2:37" x14ac:dyDescent="0.2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</row>
    <row r="338" spans="2:37" x14ac:dyDescent="0.2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</row>
    <row r="339" spans="2:37" x14ac:dyDescent="0.2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</row>
    <row r="340" spans="2:37" x14ac:dyDescent="0.2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</row>
    <row r="341" spans="2:37" x14ac:dyDescent="0.2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</row>
    <row r="342" spans="2:37" x14ac:dyDescent="0.2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</row>
    <row r="343" spans="2:37" x14ac:dyDescent="0.2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</row>
    <row r="344" spans="2:37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</row>
    <row r="345" spans="2:37" x14ac:dyDescent="0.2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</row>
    <row r="346" spans="2:37" x14ac:dyDescent="0.2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</row>
    <row r="347" spans="2:37" x14ac:dyDescent="0.2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</row>
    <row r="348" spans="2:37" x14ac:dyDescent="0.2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</row>
    <row r="349" spans="2:37" x14ac:dyDescent="0.2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</row>
    <row r="350" spans="2:37" x14ac:dyDescent="0.2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</row>
    <row r="351" spans="2:37" x14ac:dyDescent="0.2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</row>
    <row r="352" spans="2:37" x14ac:dyDescent="0.2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</row>
    <row r="353" spans="2:37" x14ac:dyDescent="0.2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</row>
    <row r="354" spans="2:37" x14ac:dyDescent="0.2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</row>
    <row r="355" spans="2:37" x14ac:dyDescent="0.2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</row>
    <row r="356" spans="2:37" x14ac:dyDescent="0.2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</row>
    <row r="357" spans="2:37" x14ac:dyDescent="0.2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</row>
    <row r="358" spans="2:37" x14ac:dyDescent="0.2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</row>
    <row r="359" spans="2:37" x14ac:dyDescent="0.2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</row>
    <row r="360" spans="2:37" x14ac:dyDescent="0.2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</row>
    <row r="361" spans="2:37" x14ac:dyDescent="0.2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</row>
    <row r="362" spans="2:37" x14ac:dyDescent="0.2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</row>
    <row r="363" spans="2:37" x14ac:dyDescent="0.2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</row>
    <row r="364" spans="2:37" x14ac:dyDescent="0.2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</row>
    <row r="365" spans="2:37" x14ac:dyDescent="0.2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</row>
    <row r="366" spans="2:37" x14ac:dyDescent="0.2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</row>
    <row r="367" spans="2:37" x14ac:dyDescent="0.2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</row>
    <row r="368" spans="2:37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</row>
    <row r="369" spans="2:37" x14ac:dyDescent="0.2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</row>
    <row r="370" spans="2:37" x14ac:dyDescent="0.2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</row>
    <row r="371" spans="2:37" x14ac:dyDescent="0.2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</row>
    <row r="372" spans="2:37" x14ac:dyDescent="0.2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</row>
    <row r="373" spans="2:37" x14ac:dyDescent="0.2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</row>
    <row r="374" spans="2:37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</row>
    <row r="375" spans="2:37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</row>
    <row r="376" spans="2:37" x14ac:dyDescent="0.2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</row>
    <row r="377" spans="2:37" x14ac:dyDescent="0.2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</row>
    <row r="378" spans="2:37" x14ac:dyDescent="0.2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</row>
    <row r="379" spans="2:37" x14ac:dyDescent="0.2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</row>
    <row r="380" spans="2:37" x14ac:dyDescent="0.2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</row>
    <row r="381" spans="2:37" x14ac:dyDescent="0.2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</row>
    <row r="382" spans="2:37" x14ac:dyDescent="0.2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</row>
    <row r="383" spans="2:37" x14ac:dyDescent="0.2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</row>
    <row r="384" spans="2:37" x14ac:dyDescent="0.2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</row>
    <row r="385" spans="2:37" x14ac:dyDescent="0.2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</row>
    <row r="386" spans="2:37" x14ac:dyDescent="0.2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</row>
    <row r="387" spans="2:37" x14ac:dyDescent="0.2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</row>
    <row r="388" spans="2:37" x14ac:dyDescent="0.2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</row>
    <row r="389" spans="2:37" x14ac:dyDescent="0.2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</row>
    <row r="390" spans="2:37" x14ac:dyDescent="0.2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</row>
    <row r="391" spans="2:37" x14ac:dyDescent="0.2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</row>
    <row r="392" spans="2:37" x14ac:dyDescent="0.2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</row>
    <row r="393" spans="2:37" x14ac:dyDescent="0.2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</row>
    <row r="394" spans="2:37" x14ac:dyDescent="0.2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</row>
    <row r="395" spans="2:37" x14ac:dyDescent="0.2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</row>
    <row r="396" spans="2:37" x14ac:dyDescent="0.2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</row>
    <row r="397" spans="2:37" x14ac:dyDescent="0.2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</row>
    <row r="398" spans="2:37" x14ac:dyDescent="0.2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</row>
    <row r="399" spans="2:37" x14ac:dyDescent="0.2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</row>
    <row r="400" spans="2:37" x14ac:dyDescent="0.2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</row>
    <row r="401" spans="2:37" x14ac:dyDescent="0.2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</row>
    <row r="402" spans="2:37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</row>
    <row r="403" spans="2:37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</row>
    <row r="404" spans="2:37" x14ac:dyDescent="0.2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</row>
    <row r="405" spans="2:37" x14ac:dyDescent="0.2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</row>
    <row r="406" spans="2:37" x14ac:dyDescent="0.2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</row>
    <row r="407" spans="2:37" x14ac:dyDescent="0.2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</row>
    <row r="408" spans="2:37" x14ac:dyDescent="0.2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</row>
    <row r="409" spans="2:37" x14ac:dyDescent="0.2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</row>
    <row r="410" spans="2:37" x14ac:dyDescent="0.2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</row>
    <row r="411" spans="2:37" x14ac:dyDescent="0.2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</row>
    <row r="412" spans="2:37" x14ac:dyDescent="0.2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</row>
    <row r="413" spans="2:37" x14ac:dyDescent="0.2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</row>
    <row r="414" spans="2:37" x14ac:dyDescent="0.2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</row>
    <row r="415" spans="2:37" x14ac:dyDescent="0.2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</row>
    <row r="416" spans="2:37" x14ac:dyDescent="0.2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</row>
    <row r="417" spans="2:37" x14ac:dyDescent="0.2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</row>
    <row r="418" spans="2:37" x14ac:dyDescent="0.2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</row>
    <row r="419" spans="2:37" x14ac:dyDescent="0.2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</row>
    <row r="420" spans="2:37" x14ac:dyDescent="0.2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</row>
    <row r="421" spans="2:37" x14ac:dyDescent="0.2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</row>
    <row r="422" spans="2:37" x14ac:dyDescent="0.2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</row>
    <row r="423" spans="2:37" x14ac:dyDescent="0.2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</row>
    <row r="424" spans="2:37" x14ac:dyDescent="0.2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</row>
    <row r="425" spans="2:37" x14ac:dyDescent="0.2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</row>
    <row r="426" spans="2:37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</row>
    <row r="427" spans="2:37" x14ac:dyDescent="0.2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</row>
    <row r="428" spans="2:37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</row>
    <row r="429" spans="2:37" x14ac:dyDescent="0.2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</row>
    <row r="430" spans="2:37" x14ac:dyDescent="0.2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</row>
    <row r="431" spans="2:37" x14ac:dyDescent="0.2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</row>
    <row r="432" spans="2:37" x14ac:dyDescent="0.2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</row>
    <row r="433" spans="2:37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</row>
    <row r="434" spans="2:37" x14ac:dyDescent="0.2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</row>
    <row r="435" spans="2:37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</row>
    <row r="436" spans="2:37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</row>
    <row r="437" spans="2:37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</row>
    <row r="438" spans="2:37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</row>
    <row r="439" spans="2:37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</row>
    <row r="440" spans="2:37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</row>
    <row r="441" spans="2:37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</row>
    <row r="442" spans="2:37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</row>
    <row r="443" spans="2:37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</row>
    <row r="444" spans="2:37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</row>
    <row r="445" spans="2:37" x14ac:dyDescent="0.2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</row>
    <row r="446" spans="2:37" x14ac:dyDescent="0.2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</row>
    <row r="447" spans="2:37" x14ac:dyDescent="0.2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</row>
    <row r="448" spans="2:37" x14ac:dyDescent="0.2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</row>
    <row r="449" spans="2:37" x14ac:dyDescent="0.2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</row>
    <row r="450" spans="2:37" x14ac:dyDescent="0.2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</row>
    <row r="451" spans="2:37" x14ac:dyDescent="0.2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</row>
    <row r="452" spans="2:37" x14ac:dyDescent="0.2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</row>
    <row r="453" spans="2:37" x14ac:dyDescent="0.2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</row>
    <row r="454" spans="2:37" x14ac:dyDescent="0.2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</row>
    <row r="455" spans="2:37" x14ac:dyDescent="0.2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</row>
    <row r="456" spans="2:37" x14ac:dyDescent="0.2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</row>
    <row r="457" spans="2:37" x14ac:dyDescent="0.2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</row>
    <row r="458" spans="2:37" x14ac:dyDescent="0.2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</row>
    <row r="459" spans="2:37" x14ac:dyDescent="0.2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</row>
    <row r="460" spans="2:37" x14ac:dyDescent="0.2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</row>
    <row r="461" spans="2:37" x14ac:dyDescent="0.2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</row>
    <row r="462" spans="2:37" x14ac:dyDescent="0.2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</row>
    <row r="463" spans="2:37" x14ac:dyDescent="0.2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</row>
    <row r="464" spans="2:37" x14ac:dyDescent="0.2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</row>
    <row r="465" spans="2:37" x14ac:dyDescent="0.2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</row>
    <row r="466" spans="2:37" x14ac:dyDescent="0.2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</row>
    <row r="467" spans="2:37" x14ac:dyDescent="0.2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</row>
    <row r="468" spans="2:37" x14ac:dyDescent="0.2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</row>
    <row r="469" spans="2:37" x14ac:dyDescent="0.2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</row>
    <row r="470" spans="2:37" x14ac:dyDescent="0.2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</row>
    <row r="471" spans="2:37" x14ac:dyDescent="0.2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</row>
    <row r="472" spans="2:37" x14ac:dyDescent="0.2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</row>
    <row r="473" spans="2:37" x14ac:dyDescent="0.2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</row>
    <row r="474" spans="2:37" x14ac:dyDescent="0.2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</row>
    <row r="475" spans="2:37" x14ac:dyDescent="0.2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</row>
    <row r="476" spans="2:37" x14ac:dyDescent="0.2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</row>
    <row r="477" spans="2:37" x14ac:dyDescent="0.2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</row>
    <row r="478" spans="2:37" x14ac:dyDescent="0.2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</row>
    <row r="479" spans="2:37" x14ac:dyDescent="0.2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</row>
    <row r="480" spans="2:37" x14ac:dyDescent="0.2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</row>
    <row r="481" spans="2:37" x14ac:dyDescent="0.2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</row>
    <row r="482" spans="2:37" x14ac:dyDescent="0.2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</row>
    <row r="483" spans="2:37" x14ac:dyDescent="0.2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</row>
    <row r="484" spans="2:37" x14ac:dyDescent="0.2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</row>
    <row r="485" spans="2:37" x14ac:dyDescent="0.2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</row>
    <row r="486" spans="2:37" x14ac:dyDescent="0.2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</row>
    <row r="487" spans="2:37" x14ac:dyDescent="0.2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</row>
    <row r="488" spans="2:37" x14ac:dyDescent="0.2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</row>
    <row r="489" spans="2:37" x14ac:dyDescent="0.2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</row>
    <row r="490" spans="2:37" x14ac:dyDescent="0.2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</row>
    <row r="491" spans="2:37" x14ac:dyDescent="0.2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</row>
    <row r="492" spans="2:37" x14ac:dyDescent="0.2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</row>
    <row r="493" spans="2:37" x14ac:dyDescent="0.2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</row>
    <row r="494" spans="2:37" x14ac:dyDescent="0.2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</row>
    <row r="495" spans="2:37" x14ac:dyDescent="0.2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</row>
    <row r="496" spans="2:37" x14ac:dyDescent="0.2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</row>
    <row r="497" spans="2:37" x14ac:dyDescent="0.2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</row>
    <row r="498" spans="2:37" x14ac:dyDescent="0.2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</row>
    <row r="499" spans="2:37" x14ac:dyDescent="0.2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</row>
    <row r="500" spans="2:37" x14ac:dyDescent="0.2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</row>
    <row r="501" spans="2:37" x14ac:dyDescent="0.2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</row>
    <row r="502" spans="2:37" x14ac:dyDescent="0.2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</row>
    <row r="503" spans="2:37" x14ac:dyDescent="0.2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</row>
    <row r="504" spans="2:37" x14ac:dyDescent="0.2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</row>
    <row r="505" spans="2:37" x14ac:dyDescent="0.2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</row>
    <row r="506" spans="2:37" x14ac:dyDescent="0.2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</row>
    <row r="507" spans="2:37" x14ac:dyDescent="0.2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</row>
    <row r="508" spans="2:37" x14ac:dyDescent="0.2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</row>
    <row r="509" spans="2:37" x14ac:dyDescent="0.2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</row>
    <row r="510" spans="2:37" x14ac:dyDescent="0.2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</row>
    <row r="511" spans="2:37" x14ac:dyDescent="0.2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</row>
    <row r="512" spans="2:37" x14ac:dyDescent="0.2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</row>
    <row r="513" spans="2:37" x14ac:dyDescent="0.2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</row>
    <row r="514" spans="2:37" x14ac:dyDescent="0.2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</row>
    <row r="515" spans="2:37" x14ac:dyDescent="0.2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</row>
    <row r="516" spans="2:37" x14ac:dyDescent="0.2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</row>
    <row r="517" spans="2:37" x14ac:dyDescent="0.2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</row>
    <row r="518" spans="2:37" x14ac:dyDescent="0.2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</row>
    <row r="519" spans="2:37" x14ac:dyDescent="0.2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</row>
    <row r="520" spans="2:37" x14ac:dyDescent="0.2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</row>
    <row r="521" spans="2:37" x14ac:dyDescent="0.2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</row>
    <row r="522" spans="2:37" x14ac:dyDescent="0.2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</row>
    <row r="523" spans="2:37" x14ac:dyDescent="0.2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</row>
    <row r="524" spans="2:37" x14ac:dyDescent="0.2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</row>
    <row r="525" spans="2:37" x14ac:dyDescent="0.2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</row>
    <row r="526" spans="2:37" x14ac:dyDescent="0.2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</row>
    <row r="527" spans="2:37" x14ac:dyDescent="0.2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</row>
    <row r="528" spans="2:37" x14ac:dyDescent="0.2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</row>
    <row r="529" spans="2:37" x14ac:dyDescent="0.2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</row>
    <row r="530" spans="2:37" x14ac:dyDescent="0.2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</row>
    <row r="531" spans="2:37" x14ac:dyDescent="0.2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</row>
    <row r="532" spans="2:37" x14ac:dyDescent="0.2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</row>
    <row r="533" spans="2:37" x14ac:dyDescent="0.2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</row>
    <row r="534" spans="2:37" x14ac:dyDescent="0.2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</row>
    <row r="535" spans="2:37" x14ac:dyDescent="0.2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</row>
    <row r="536" spans="2:37" x14ac:dyDescent="0.2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</row>
    <row r="537" spans="2:37" x14ac:dyDescent="0.2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</row>
    <row r="538" spans="2:37" x14ac:dyDescent="0.2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</row>
    <row r="539" spans="2:37" x14ac:dyDescent="0.2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</row>
    <row r="540" spans="2:37" x14ac:dyDescent="0.2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</row>
    <row r="541" spans="2:37" x14ac:dyDescent="0.2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</row>
    <row r="542" spans="2:37" x14ac:dyDescent="0.2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</row>
    <row r="543" spans="2:37" x14ac:dyDescent="0.2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</row>
    <row r="544" spans="2:37" x14ac:dyDescent="0.2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</row>
    <row r="545" spans="2:37" x14ac:dyDescent="0.2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</row>
    <row r="546" spans="2:37" x14ac:dyDescent="0.2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</row>
    <row r="547" spans="2:37" x14ac:dyDescent="0.2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</row>
    <row r="548" spans="2:37" x14ac:dyDescent="0.2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</row>
    <row r="549" spans="2:37" x14ac:dyDescent="0.2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</row>
    <row r="550" spans="2:37" x14ac:dyDescent="0.2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</row>
    <row r="551" spans="2:37" x14ac:dyDescent="0.2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</row>
    <row r="552" spans="2:37" x14ac:dyDescent="0.2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</row>
    <row r="553" spans="2:37" x14ac:dyDescent="0.2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</row>
    <row r="554" spans="2:37" x14ac:dyDescent="0.2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</row>
    <row r="555" spans="2:37" x14ac:dyDescent="0.2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</row>
    <row r="556" spans="2:37" x14ac:dyDescent="0.2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</row>
    <row r="557" spans="2:37" x14ac:dyDescent="0.25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</row>
    <row r="558" spans="2:37" x14ac:dyDescent="0.25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</row>
    <row r="559" spans="2:37" x14ac:dyDescent="0.2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</row>
    <row r="560" spans="2:37" x14ac:dyDescent="0.25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</row>
    <row r="561" spans="2:37" x14ac:dyDescent="0.25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</row>
    <row r="562" spans="2:37" x14ac:dyDescent="0.25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</row>
    <row r="563" spans="2:37" x14ac:dyDescent="0.25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</row>
    <row r="564" spans="2:37" x14ac:dyDescent="0.25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</row>
    <row r="565" spans="2:37" x14ac:dyDescent="0.25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</row>
    <row r="566" spans="2:37" x14ac:dyDescent="0.25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</row>
    <row r="567" spans="2:37" x14ac:dyDescent="0.25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</row>
    <row r="568" spans="2:37" x14ac:dyDescent="0.25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</row>
    <row r="569" spans="2:37" x14ac:dyDescent="0.25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</row>
    <row r="570" spans="2:37" x14ac:dyDescent="0.25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</row>
    <row r="571" spans="2:37" x14ac:dyDescent="0.25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</row>
    <row r="572" spans="2:37" x14ac:dyDescent="0.25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</row>
    <row r="573" spans="2:37" x14ac:dyDescent="0.25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</row>
    <row r="574" spans="2:37" x14ac:dyDescent="0.25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</row>
    <row r="575" spans="2:37" x14ac:dyDescent="0.25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</row>
    <row r="576" spans="2:37" x14ac:dyDescent="0.25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</row>
    <row r="577" spans="2:37" x14ac:dyDescent="0.25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</row>
    <row r="578" spans="2:37" x14ac:dyDescent="0.25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</row>
    <row r="579" spans="2:37" x14ac:dyDescent="0.25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</row>
    <row r="580" spans="2:37" x14ac:dyDescent="0.25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</row>
    <row r="581" spans="2:37" x14ac:dyDescent="0.25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</row>
    <row r="582" spans="2:37" x14ac:dyDescent="0.25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</row>
    <row r="583" spans="2:37" x14ac:dyDescent="0.25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</row>
    <row r="584" spans="2:37" x14ac:dyDescent="0.25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</row>
    <row r="585" spans="2:37" x14ac:dyDescent="0.25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</row>
    <row r="586" spans="2:37" x14ac:dyDescent="0.25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</row>
    <row r="587" spans="2:37" x14ac:dyDescent="0.25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</row>
    <row r="588" spans="2:37" x14ac:dyDescent="0.25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</row>
    <row r="589" spans="2:37" x14ac:dyDescent="0.25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</row>
    <row r="590" spans="2:37" x14ac:dyDescent="0.25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</row>
    <row r="591" spans="2:37" x14ac:dyDescent="0.25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</row>
    <row r="592" spans="2:37" x14ac:dyDescent="0.25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</row>
    <row r="593" spans="2:37" x14ac:dyDescent="0.25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</row>
    <row r="594" spans="2:37" x14ac:dyDescent="0.25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</row>
    <row r="595" spans="2:37" x14ac:dyDescent="0.25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</row>
    <row r="596" spans="2:37" x14ac:dyDescent="0.25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</row>
    <row r="597" spans="2:37" x14ac:dyDescent="0.25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</row>
    <row r="598" spans="2:37" x14ac:dyDescent="0.25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</row>
    <row r="599" spans="2:37" x14ac:dyDescent="0.25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</row>
    <row r="600" spans="2:37" x14ac:dyDescent="0.25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</row>
    <row r="601" spans="2:37" x14ac:dyDescent="0.25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</row>
    <row r="602" spans="2:37" x14ac:dyDescent="0.25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</row>
    <row r="603" spans="2:37" x14ac:dyDescent="0.25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</row>
    <row r="604" spans="2:37" x14ac:dyDescent="0.25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</row>
    <row r="605" spans="2:37" x14ac:dyDescent="0.25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</row>
    <row r="606" spans="2:37" x14ac:dyDescent="0.25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</row>
    <row r="607" spans="2:37" x14ac:dyDescent="0.25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</row>
    <row r="608" spans="2:37" x14ac:dyDescent="0.25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</row>
    <row r="609" spans="2:37" x14ac:dyDescent="0.25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</row>
    <row r="610" spans="2:37" x14ac:dyDescent="0.25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</row>
    <row r="611" spans="2:37" x14ac:dyDescent="0.25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</row>
    <row r="612" spans="2:37" x14ac:dyDescent="0.25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</row>
    <row r="613" spans="2:37" x14ac:dyDescent="0.25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</row>
    <row r="614" spans="2:37" x14ac:dyDescent="0.25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</row>
    <row r="615" spans="2:37" x14ac:dyDescent="0.25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</row>
    <row r="616" spans="2:37" x14ac:dyDescent="0.25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</row>
    <row r="617" spans="2:37" x14ac:dyDescent="0.25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</row>
    <row r="618" spans="2:37" x14ac:dyDescent="0.25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</row>
    <row r="619" spans="2:37" x14ac:dyDescent="0.25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</row>
    <row r="620" spans="2:37" x14ac:dyDescent="0.25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</row>
    <row r="621" spans="2:37" x14ac:dyDescent="0.25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</row>
    <row r="622" spans="2:37" x14ac:dyDescent="0.25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</row>
    <row r="623" spans="2:37" x14ac:dyDescent="0.25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</row>
    <row r="624" spans="2:37" x14ac:dyDescent="0.25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</row>
    <row r="625" spans="2:37" x14ac:dyDescent="0.25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</row>
    <row r="626" spans="2:37" x14ac:dyDescent="0.25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</row>
    <row r="627" spans="2:37" x14ac:dyDescent="0.25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</row>
    <row r="628" spans="2:37" x14ac:dyDescent="0.25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</row>
    <row r="629" spans="2:37" x14ac:dyDescent="0.25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</row>
    <row r="630" spans="2:37" x14ac:dyDescent="0.25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</row>
    <row r="631" spans="2:37" x14ac:dyDescent="0.25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</row>
    <row r="632" spans="2:37" x14ac:dyDescent="0.25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</row>
    <row r="633" spans="2:37" x14ac:dyDescent="0.25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</row>
    <row r="634" spans="2:37" x14ac:dyDescent="0.25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</row>
    <row r="635" spans="2:37" x14ac:dyDescent="0.25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</row>
    <row r="636" spans="2:37" x14ac:dyDescent="0.25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</row>
    <row r="637" spans="2:37" x14ac:dyDescent="0.25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</row>
    <row r="638" spans="2:37" x14ac:dyDescent="0.25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</row>
    <row r="639" spans="2:37" x14ac:dyDescent="0.25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</row>
    <row r="640" spans="2:37" x14ac:dyDescent="0.25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</row>
    <row r="641" spans="2:37" x14ac:dyDescent="0.25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</row>
    <row r="642" spans="2:37" x14ac:dyDescent="0.25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</row>
    <row r="643" spans="2:37" x14ac:dyDescent="0.25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</row>
    <row r="644" spans="2:37" x14ac:dyDescent="0.25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</row>
    <row r="645" spans="2:37" x14ac:dyDescent="0.25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</row>
    <row r="646" spans="2:37" x14ac:dyDescent="0.25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</row>
    <row r="647" spans="2:37" x14ac:dyDescent="0.25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</row>
    <row r="648" spans="2:37" x14ac:dyDescent="0.25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</row>
    <row r="649" spans="2:37" x14ac:dyDescent="0.25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</row>
    <row r="650" spans="2:37" x14ac:dyDescent="0.25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</row>
    <row r="651" spans="2:37" x14ac:dyDescent="0.25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</row>
    <row r="652" spans="2:37" x14ac:dyDescent="0.25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</row>
    <row r="653" spans="2:37" x14ac:dyDescent="0.25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</row>
    <row r="654" spans="2:37" x14ac:dyDescent="0.25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</row>
    <row r="655" spans="2:37" x14ac:dyDescent="0.25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</row>
    <row r="656" spans="2:37" x14ac:dyDescent="0.25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</row>
    <row r="657" spans="2:37" x14ac:dyDescent="0.25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</row>
    <row r="658" spans="2:37" x14ac:dyDescent="0.25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</row>
    <row r="659" spans="2:37" x14ac:dyDescent="0.25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</row>
    <row r="660" spans="2:37" x14ac:dyDescent="0.25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</row>
    <row r="661" spans="2:37" x14ac:dyDescent="0.25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</row>
    <row r="662" spans="2:37" x14ac:dyDescent="0.25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</row>
    <row r="663" spans="2:37" x14ac:dyDescent="0.25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</row>
    <row r="664" spans="2:37" x14ac:dyDescent="0.25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</row>
    <row r="665" spans="2:37" x14ac:dyDescent="0.25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</row>
    <row r="666" spans="2:37" x14ac:dyDescent="0.25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</row>
    <row r="667" spans="2:37" x14ac:dyDescent="0.25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</row>
    <row r="668" spans="2:37" x14ac:dyDescent="0.25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</row>
    <row r="669" spans="2:37" x14ac:dyDescent="0.25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</row>
    <row r="670" spans="2:37" x14ac:dyDescent="0.25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</row>
    <row r="671" spans="2:37" x14ac:dyDescent="0.25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</row>
    <row r="672" spans="2:37" x14ac:dyDescent="0.25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</row>
    <row r="673" spans="2:37" x14ac:dyDescent="0.25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</row>
    <row r="674" spans="2:37" x14ac:dyDescent="0.25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</row>
    <row r="675" spans="2:37" x14ac:dyDescent="0.25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</row>
    <row r="676" spans="2:37" x14ac:dyDescent="0.25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</row>
    <row r="677" spans="2:37" x14ac:dyDescent="0.25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</row>
    <row r="678" spans="2:37" x14ac:dyDescent="0.25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</row>
    <row r="679" spans="2:37" x14ac:dyDescent="0.25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</row>
    <row r="680" spans="2:37" x14ac:dyDescent="0.25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</row>
    <row r="681" spans="2:37" x14ac:dyDescent="0.25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</row>
    <row r="682" spans="2:37" x14ac:dyDescent="0.25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</row>
    <row r="683" spans="2:37" x14ac:dyDescent="0.25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</row>
    <row r="684" spans="2:37" x14ac:dyDescent="0.25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</row>
    <row r="685" spans="2:37" x14ac:dyDescent="0.25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</row>
    <row r="686" spans="2:37" x14ac:dyDescent="0.25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</row>
    <row r="687" spans="2:37" x14ac:dyDescent="0.25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</row>
    <row r="688" spans="2:37" x14ac:dyDescent="0.25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</row>
    <row r="689" spans="2:37" x14ac:dyDescent="0.25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</row>
    <row r="690" spans="2:37" x14ac:dyDescent="0.25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</row>
    <row r="691" spans="2:37" x14ac:dyDescent="0.25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</row>
    <row r="692" spans="2:37" x14ac:dyDescent="0.25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</row>
    <row r="693" spans="2:37" x14ac:dyDescent="0.25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</row>
    <row r="694" spans="2:37" x14ac:dyDescent="0.25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</row>
    <row r="695" spans="2:37" x14ac:dyDescent="0.25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</row>
    <row r="696" spans="2:37" x14ac:dyDescent="0.25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</row>
    <row r="697" spans="2:37" x14ac:dyDescent="0.25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</row>
    <row r="698" spans="2:37" x14ac:dyDescent="0.25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</row>
    <row r="699" spans="2:37" x14ac:dyDescent="0.25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</row>
    <row r="700" spans="2:37" x14ac:dyDescent="0.25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</row>
    <row r="701" spans="2:37" x14ac:dyDescent="0.25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</row>
    <row r="702" spans="2:37" x14ac:dyDescent="0.25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</row>
    <row r="703" spans="2:37" x14ac:dyDescent="0.25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</row>
    <row r="704" spans="2:37" x14ac:dyDescent="0.25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</row>
    <row r="705" spans="2:37" x14ac:dyDescent="0.25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</row>
    <row r="706" spans="2:37" x14ac:dyDescent="0.25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</row>
    <row r="707" spans="2:37" x14ac:dyDescent="0.25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</row>
    <row r="708" spans="2:37" x14ac:dyDescent="0.25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</row>
    <row r="709" spans="2:37" x14ac:dyDescent="0.25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</row>
    <row r="710" spans="2:37" x14ac:dyDescent="0.25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</row>
    <row r="711" spans="2:37" x14ac:dyDescent="0.25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</row>
    <row r="712" spans="2:37" x14ac:dyDescent="0.25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</row>
    <row r="713" spans="2:37" x14ac:dyDescent="0.25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</row>
    <row r="714" spans="2:37" x14ac:dyDescent="0.25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</row>
    <row r="715" spans="2:37" x14ac:dyDescent="0.25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</row>
    <row r="716" spans="2:37" x14ac:dyDescent="0.25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</row>
    <row r="717" spans="2:37" x14ac:dyDescent="0.25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</row>
    <row r="718" spans="2:37" x14ac:dyDescent="0.25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</row>
    <row r="719" spans="2:37" x14ac:dyDescent="0.25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</row>
    <row r="720" spans="2:37" x14ac:dyDescent="0.25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</row>
    <row r="721" spans="2:37" x14ac:dyDescent="0.25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</row>
    <row r="722" spans="2:37" x14ac:dyDescent="0.25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</row>
    <row r="723" spans="2:37" x14ac:dyDescent="0.25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</row>
    <row r="724" spans="2:37" x14ac:dyDescent="0.25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</row>
    <row r="725" spans="2:37" x14ac:dyDescent="0.25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</row>
    <row r="726" spans="2:37" x14ac:dyDescent="0.25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</row>
    <row r="727" spans="2:37" x14ac:dyDescent="0.25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</row>
    <row r="728" spans="2:37" x14ac:dyDescent="0.25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</row>
    <row r="729" spans="2:37" x14ac:dyDescent="0.25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</row>
    <row r="730" spans="2:37" x14ac:dyDescent="0.25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</row>
    <row r="731" spans="2:37" x14ac:dyDescent="0.25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</row>
    <row r="732" spans="2:37" x14ac:dyDescent="0.25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</row>
    <row r="733" spans="2:37" x14ac:dyDescent="0.25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</row>
    <row r="734" spans="2:37" x14ac:dyDescent="0.25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</row>
    <row r="735" spans="2:37" x14ac:dyDescent="0.25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</row>
    <row r="736" spans="2:37" x14ac:dyDescent="0.25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</row>
    <row r="737" spans="2:37" x14ac:dyDescent="0.25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</row>
    <row r="738" spans="2:37" x14ac:dyDescent="0.25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</row>
    <row r="739" spans="2:37" x14ac:dyDescent="0.25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</row>
    <row r="740" spans="2:37" x14ac:dyDescent="0.25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</row>
    <row r="741" spans="2:37" x14ac:dyDescent="0.25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</row>
    <row r="742" spans="2:37" x14ac:dyDescent="0.25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</row>
    <row r="743" spans="2:37" x14ac:dyDescent="0.25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</row>
    <row r="744" spans="2:37" x14ac:dyDescent="0.25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</row>
    <row r="745" spans="2:37" x14ac:dyDescent="0.25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</row>
    <row r="746" spans="2:37" x14ac:dyDescent="0.25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</row>
    <row r="747" spans="2:37" x14ac:dyDescent="0.25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</row>
    <row r="748" spans="2:37" x14ac:dyDescent="0.25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</row>
    <row r="749" spans="2:37" x14ac:dyDescent="0.25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</row>
    <row r="750" spans="2:37" x14ac:dyDescent="0.25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</row>
    <row r="751" spans="2:37" x14ac:dyDescent="0.25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</row>
    <row r="752" spans="2:37" x14ac:dyDescent="0.25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</row>
    <row r="753" spans="2:37" x14ac:dyDescent="0.25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</row>
    <row r="754" spans="2:37" x14ac:dyDescent="0.25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</row>
    <row r="755" spans="2:37" x14ac:dyDescent="0.25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</row>
    <row r="756" spans="2:37" x14ac:dyDescent="0.25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</row>
    <row r="757" spans="2:37" x14ac:dyDescent="0.25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</row>
    <row r="758" spans="2:37" x14ac:dyDescent="0.25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</row>
    <row r="759" spans="2:37" x14ac:dyDescent="0.25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</row>
    <row r="760" spans="2:37" x14ac:dyDescent="0.25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</row>
    <row r="761" spans="2:37" x14ac:dyDescent="0.25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</row>
    <row r="762" spans="2:37" x14ac:dyDescent="0.25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</row>
    <row r="763" spans="2:37" x14ac:dyDescent="0.25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</row>
    <row r="764" spans="2:37" x14ac:dyDescent="0.25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</row>
    <row r="765" spans="2:37" x14ac:dyDescent="0.25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</row>
    <row r="766" spans="2:37" x14ac:dyDescent="0.25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</row>
    <row r="767" spans="2:37" x14ac:dyDescent="0.25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</row>
    <row r="768" spans="2:37" x14ac:dyDescent="0.25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</row>
    <row r="769" spans="2:37" x14ac:dyDescent="0.25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</row>
    <row r="770" spans="2:37" x14ac:dyDescent="0.25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</row>
    <row r="771" spans="2:37" x14ac:dyDescent="0.25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</row>
    <row r="772" spans="2:37" x14ac:dyDescent="0.25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</row>
    <row r="773" spans="2:37" x14ac:dyDescent="0.25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</row>
    <row r="774" spans="2:37" x14ac:dyDescent="0.25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</row>
    <row r="775" spans="2:37" x14ac:dyDescent="0.25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</row>
    <row r="776" spans="2:37" x14ac:dyDescent="0.25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</row>
    <row r="777" spans="2:37" x14ac:dyDescent="0.25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</row>
    <row r="778" spans="2:37" x14ac:dyDescent="0.25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</row>
    <row r="779" spans="2:37" x14ac:dyDescent="0.25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</row>
    <row r="780" spans="2:37" x14ac:dyDescent="0.25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</row>
    <row r="781" spans="2:37" x14ac:dyDescent="0.25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</row>
    <row r="782" spans="2:37" x14ac:dyDescent="0.25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</row>
    <row r="783" spans="2:37" x14ac:dyDescent="0.25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</row>
    <row r="784" spans="2:37" x14ac:dyDescent="0.25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</row>
    <row r="785" spans="2:37" x14ac:dyDescent="0.25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</row>
    <row r="786" spans="2:37" x14ac:dyDescent="0.25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</row>
    <row r="787" spans="2:37" x14ac:dyDescent="0.25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</row>
    <row r="788" spans="2:37" x14ac:dyDescent="0.25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</row>
    <row r="789" spans="2:37" x14ac:dyDescent="0.25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</row>
    <row r="790" spans="2:37" x14ac:dyDescent="0.25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</row>
    <row r="791" spans="2:37" x14ac:dyDescent="0.25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</row>
    <row r="792" spans="2:37" x14ac:dyDescent="0.25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</row>
    <row r="793" spans="2:37" x14ac:dyDescent="0.25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</row>
    <row r="794" spans="2:37" x14ac:dyDescent="0.25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</row>
    <row r="795" spans="2:37" x14ac:dyDescent="0.25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</row>
    <row r="796" spans="2:37" x14ac:dyDescent="0.25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</row>
    <row r="797" spans="2:37" x14ac:dyDescent="0.25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</row>
    <row r="798" spans="2:37" x14ac:dyDescent="0.25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</row>
    <row r="799" spans="2:37" x14ac:dyDescent="0.25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</row>
    <row r="800" spans="2:37" x14ac:dyDescent="0.25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</row>
    <row r="801" spans="2:37" x14ac:dyDescent="0.25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</row>
    <row r="802" spans="2:37" x14ac:dyDescent="0.25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</row>
    <row r="803" spans="2:37" x14ac:dyDescent="0.25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</row>
    <row r="804" spans="2:37" x14ac:dyDescent="0.25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</row>
    <row r="805" spans="2:37" x14ac:dyDescent="0.25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</row>
    <row r="806" spans="2:37" x14ac:dyDescent="0.25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</row>
    <row r="807" spans="2:37" x14ac:dyDescent="0.25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</row>
    <row r="808" spans="2:37" x14ac:dyDescent="0.25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</row>
    <row r="809" spans="2:37" x14ac:dyDescent="0.25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</row>
    <row r="810" spans="2:37" x14ac:dyDescent="0.25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</row>
    <row r="811" spans="2:37" x14ac:dyDescent="0.25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</row>
    <row r="812" spans="2:37" x14ac:dyDescent="0.25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</row>
    <row r="813" spans="2:37" x14ac:dyDescent="0.25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</row>
    <row r="814" spans="2:37" x14ac:dyDescent="0.25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</row>
    <row r="815" spans="2:37" x14ac:dyDescent="0.25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</row>
    <row r="816" spans="2:37" x14ac:dyDescent="0.25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</row>
    <row r="817" spans="2:37" x14ac:dyDescent="0.25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</row>
    <row r="818" spans="2:37" x14ac:dyDescent="0.25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</row>
    <row r="819" spans="2:37" x14ac:dyDescent="0.25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</row>
    <row r="820" spans="2:37" x14ac:dyDescent="0.25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</row>
    <row r="821" spans="2:37" x14ac:dyDescent="0.25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</row>
    <row r="822" spans="2:37" x14ac:dyDescent="0.25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</row>
    <row r="823" spans="2:37" x14ac:dyDescent="0.25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</row>
    <row r="824" spans="2:37" x14ac:dyDescent="0.25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</row>
    <row r="825" spans="2:37" x14ac:dyDescent="0.25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</row>
    <row r="826" spans="2:37" x14ac:dyDescent="0.25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</row>
    <row r="827" spans="2:37" x14ac:dyDescent="0.25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</row>
    <row r="828" spans="2:37" x14ac:dyDescent="0.25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</row>
    <row r="829" spans="2:37" x14ac:dyDescent="0.25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</row>
    <row r="830" spans="2:37" x14ac:dyDescent="0.25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</row>
    <row r="831" spans="2:37" x14ac:dyDescent="0.25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</row>
    <row r="832" spans="2:37" x14ac:dyDescent="0.25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</row>
    <row r="833" spans="2:37" x14ac:dyDescent="0.25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</row>
    <row r="834" spans="2:37" x14ac:dyDescent="0.25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</row>
    <row r="835" spans="2:37" x14ac:dyDescent="0.25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</row>
    <row r="836" spans="2:37" x14ac:dyDescent="0.25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</row>
    <row r="837" spans="2:37" x14ac:dyDescent="0.25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</row>
    <row r="838" spans="2:37" x14ac:dyDescent="0.25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</row>
    <row r="839" spans="2:37" x14ac:dyDescent="0.25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</row>
    <row r="840" spans="2:37" x14ac:dyDescent="0.25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</row>
    <row r="841" spans="2:37" x14ac:dyDescent="0.25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</row>
    <row r="842" spans="2:37" x14ac:dyDescent="0.25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</row>
    <row r="843" spans="2:37" x14ac:dyDescent="0.25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</row>
    <row r="844" spans="2:37" x14ac:dyDescent="0.25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</row>
    <row r="845" spans="2:37" x14ac:dyDescent="0.25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</row>
    <row r="846" spans="2:37" x14ac:dyDescent="0.25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</row>
    <row r="847" spans="2:37" x14ac:dyDescent="0.25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</row>
    <row r="848" spans="2:37" x14ac:dyDescent="0.25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</row>
    <row r="849" spans="2:37" x14ac:dyDescent="0.25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</row>
    <row r="850" spans="2:37" x14ac:dyDescent="0.25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</row>
    <row r="851" spans="2:37" x14ac:dyDescent="0.25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</row>
    <row r="852" spans="2:37" x14ac:dyDescent="0.25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</row>
    <row r="853" spans="2:37" x14ac:dyDescent="0.25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</row>
    <row r="854" spans="2:37" x14ac:dyDescent="0.25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</row>
    <row r="855" spans="2:37" x14ac:dyDescent="0.25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</row>
    <row r="856" spans="2:37" x14ac:dyDescent="0.25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</row>
    <row r="857" spans="2:37" x14ac:dyDescent="0.25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</row>
    <row r="858" spans="2:37" x14ac:dyDescent="0.25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</row>
    <row r="859" spans="2:37" x14ac:dyDescent="0.25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</row>
    <row r="860" spans="2:37" x14ac:dyDescent="0.25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</row>
    <row r="861" spans="2:37" x14ac:dyDescent="0.25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</row>
    <row r="862" spans="2:37" x14ac:dyDescent="0.25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</row>
    <row r="863" spans="2:37" x14ac:dyDescent="0.25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</row>
    <row r="864" spans="2:37" x14ac:dyDescent="0.25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</row>
    <row r="865" spans="2:37" x14ac:dyDescent="0.25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</row>
    <row r="866" spans="2:37" x14ac:dyDescent="0.25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</row>
    <row r="867" spans="2:37" x14ac:dyDescent="0.25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</row>
    <row r="868" spans="2:37" x14ac:dyDescent="0.25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</row>
    <row r="869" spans="2:37" x14ac:dyDescent="0.25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</row>
    <row r="870" spans="2:37" x14ac:dyDescent="0.25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</row>
    <row r="871" spans="2:37" x14ac:dyDescent="0.25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</row>
    <row r="872" spans="2:37" x14ac:dyDescent="0.25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</row>
    <row r="873" spans="2:37" x14ac:dyDescent="0.25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</row>
    <row r="874" spans="2:37" x14ac:dyDescent="0.25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</row>
    <row r="875" spans="2:37" x14ac:dyDescent="0.25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</row>
    <row r="876" spans="2:37" x14ac:dyDescent="0.25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</row>
    <row r="877" spans="2:37" x14ac:dyDescent="0.25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</row>
    <row r="878" spans="2:37" x14ac:dyDescent="0.25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</row>
    <row r="879" spans="2:37" x14ac:dyDescent="0.25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</row>
    <row r="880" spans="2:37" x14ac:dyDescent="0.25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</row>
    <row r="881" spans="2:37" x14ac:dyDescent="0.25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</row>
    <row r="882" spans="2:37" x14ac:dyDescent="0.25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</row>
    <row r="883" spans="2:37" x14ac:dyDescent="0.25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</row>
    <row r="884" spans="2:37" x14ac:dyDescent="0.25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</row>
    <row r="885" spans="2:37" x14ac:dyDescent="0.25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</row>
    <row r="886" spans="2:37" x14ac:dyDescent="0.25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</row>
    <row r="887" spans="2:37" x14ac:dyDescent="0.25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</row>
    <row r="888" spans="2:37" x14ac:dyDescent="0.25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</row>
    <row r="889" spans="2:37" x14ac:dyDescent="0.25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</row>
    <row r="890" spans="2:37" x14ac:dyDescent="0.25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</row>
    <row r="891" spans="2:37" x14ac:dyDescent="0.25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</row>
    <row r="892" spans="2:37" x14ac:dyDescent="0.25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</row>
    <row r="893" spans="2:37" x14ac:dyDescent="0.25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</row>
    <row r="894" spans="2:37" x14ac:dyDescent="0.25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</row>
    <row r="895" spans="2:37" x14ac:dyDescent="0.25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</row>
    <row r="896" spans="2:37" x14ac:dyDescent="0.25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</row>
    <row r="897" spans="2:37" x14ac:dyDescent="0.25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</row>
    <row r="898" spans="2:37" x14ac:dyDescent="0.25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</row>
    <row r="899" spans="2:37" x14ac:dyDescent="0.25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</row>
    <row r="900" spans="2:37" x14ac:dyDescent="0.25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</row>
    <row r="901" spans="2:37" x14ac:dyDescent="0.25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</row>
    <row r="902" spans="2:37" x14ac:dyDescent="0.25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</row>
    <row r="903" spans="2:37" x14ac:dyDescent="0.25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</row>
    <row r="904" spans="2:37" x14ac:dyDescent="0.25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</row>
    <row r="905" spans="2:37" x14ac:dyDescent="0.25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</row>
    <row r="906" spans="2:37" x14ac:dyDescent="0.25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</row>
    <row r="907" spans="2:37" x14ac:dyDescent="0.25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</row>
    <row r="908" spans="2:37" x14ac:dyDescent="0.25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</row>
    <row r="909" spans="2:37" x14ac:dyDescent="0.25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</row>
    <row r="910" spans="2:37" x14ac:dyDescent="0.25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</row>
    <row r="911" spans="2:37" x14ac:dyDescent="0.25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</row>
    <row r="912" spans="2:37" x14ac:dyDescent="0.25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</row>
    <row r="913" spans="2:37" x14ac:dyDescent="0.25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</row>
    <row r="914" spans="2:37" x14ac:dyDescent="0.25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</row>
    <row r="915" spans="2:37" x14ac:dyDescent="0.25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</row>
    <row r="916" spans="2:37" x14ac:dyDescent="0.25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</row>
    <row r="917" spans="2:37" x14ac:dyDescent="0.25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</row>
    <row r="918" spans="2:37" x14ac:dyDescent="0.25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</row>
    <row r="919" spans="2:37" x14ac:dyDescent="0.25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</row>
    <row r="920" spans="2:37" x14ac:dyDescent="0.25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</row>
    <row r="921" spans="2:37" x14ac:dyDescent="0.25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</row>
    <row r="922" spans="2:37" x14ac:dyDescent="0.25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</row>
    <row r="923" spans="2:37" x14ac:dyDescent="0.25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</row>
    <row r="924" spans="2:37" x14ac:dyDescent="0.25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</row>
    <row r="925" spans="2:37" x14ac:dyDescent="0.25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</row>
    <row r="926" spans="2:37" x14ac:dyDescent="0.25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</row>
    <row r="927" spans="2:37" x14ac:dyDescent="0.25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</row>
    <row r="928" spans="2:37" x14ac:dyDescent="0.25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</row>
    <row r="929" spans="2:37" x14ac:dyDescent="0.25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</row>
    <row r="930" spans="2:37" x14ac:dyDescent="0.25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</row>
    <row r="931" spans="2:37" x14ac:dyDescent="0.25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</row>
    <row r="932" spans="2:37" x14ac:dyDescent="0.25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</row>
    <row r="933" spans="2:37" x14ac:dyDescent="0.25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</row>
    <row r="934" spans="2:37" x14ac:dyDescent="0.25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</row>
    <row r="935" spans="2:37" x14ac:dyDescent="0.25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</row>
    <row r="936" spans="2:37" x14ac:dyDescent="0.25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</row>
    <row r="937" spans="2:37" x14ac:dyDescent="0.25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</row>
    <row r="938" spans="2:37" x14ac:dyDescent="0.25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</row>
    <row r="939" spans="2:37" x14ac:dyDescent="0.25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</row>
    <row r="940" spans="2:37" x14ac:dyDescent="0.25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</row>
    <row r="941" spans="2:37" x14ac:dyDescent="0.25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</row>
    <row r="942" spans="2:37" x14ac:dyDescent="0.25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</row>
    <row r="943" spans="2:37" x14ac:dyDescent="0.25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</row>
    <row r="944" spans="2:37" x14ac:dyDescent="0.25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</row>
    <row r="945" spans="2:37" x14ac:dyDescent="0.25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</row>
    <row r="946" spans="2:37" x14ac:dyDescent="0.25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</row>
    <row r="947" spans="2:37" x14ac:dyDescent="0.25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</row>
    <row r="948" spans="2:37" x14ac:dyDescent="0.25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</row>
    <row r="949" spans="2:37" x14ac:dyDescent="0.25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</row>
    <row r="950" spans="2:37" x14ac:dyDescent="0.25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</row>
    <row r="951" spans="2:37" x14ac:dyDescent="0.25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</row>
    <row r="952" spans="2:37" x14ac:dyDescent="0.25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</row>
    <row r="953" spans="2:37" x14ac:dyDescent="0.25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</row>
    <row r="954" spans="2:37" x14ac:dyDescent="0.25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</row>
    <row r="955" spans="2:37" x14ac:dyDescent="0.25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</row>
    <row r="956" spans="2:37" x14ac:dyDescent="0.25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</row>
    <row r="957" spans="2:37" x14ac:dyDescent="0.25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</row>
    <row r="958" spans="2:37" x14ac:dyDescent="0.25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</row>
    <row r="959" spans="2:37" x14ac:dyDescent="0.25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</row>
    <row r="960" spans="2:37" x14ac:dyDescent="0.25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</row>
    <row r="961" spans="2:37" x14ac:dyDescent="0.25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</row>
    <row r="962" spans="2:37" x14ac:dyDescent="0.25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</row>
    <row r="963" spans="2:37" x14ac:dyDescent="0.25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</row>
    <row r="964" spans="2:37" x14ac:dyDescent="0.25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</row>
    <row r="965" spans="2:37" x14ac:dyDescent="0.25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</row>
    <row r="966" spans="2:37" x14ac:dyDescent="0.25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</row>
    <row r="967" spans="2:37" x14ac:dyDescent="0.25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</row>
    <row r="968" spans="2:37" x14ac:dyDescent="0.25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</row>
    <row r="969" spans="2:37" x14ac:dyDescent="0.25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</row>
    <row r="970" spans="2:37" x14ac:dyDescent="0.25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</row>
    <row r="971" spans="2:37" x14ac:dyDescent="0.25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</row>
    <row r="972" spans="2:37" x14ac:dyDescent="0.25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</row>
    <row r="973" spans="2:37" x14ac:dyDescent="0.25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</row>
    <row r="974" spans="2:37" x14ac:dyDescent="0.25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</row>
    <row r="975" spans="2:37" x14ac:dyDescent="0.25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</row>
    <row r="976" spans="2:37" x14ac:dyDescent="0.25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</row>
    <row r="977" spans="2:37" x14ac:dyDescent="0.25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</row>
    <row r="978" spans="2:37" x14ac:dyDescent="0.25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</row>
    <row r="979" spans="2:37" x14ac:dyDescent="0.25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</row>
    <row r="980" spans="2:37" x14ac:dyDescent="0.25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</row>
    <row r="981" spans="2:37" x14ac:dyDescent="0.25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</row>
    <row r="982" spans="2:37" x14ac:dyDescent="0.25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</row>
    <row r="983" spans="2:37" x14ac:dyDescent="0.25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</row>
    <row r="984" spans="2:37" x14ac:dyDescent="0.25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</row>
    <row r="985" spans="2:37" x14ac:dyDescent="0.25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</row>
    <row r="986" spans="2:37" x14ac:dyDescent="0.25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</row>
    <row r="987" spans="2:37" x14ac:dyDescent="0.25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</row>
    <row r="988" spans="2:37" x14ac:dyDescent="0.25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</row>
    <row r="989" spans="2:37" x14ac:dyDescent="0.25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</row>
    <row r="990" spans="2:37" x14ac:dyDescent="0.25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</row>
    <row r="991" spans="2:37" x14ac:dyDescent="0.25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</row>
    <row r="992" spans="2:37" x14ac:dyDescent="0.25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</row>
    <row r="993" spans="2:37" x14ac:dyDescent="0.25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</row>
    <row r="994" spans="2:37" x14ac:dyDescent="0.25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</row>
    <row r="995" spans="2:37" x14ac:dyDescent="0.25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</row>
    <row r="996" spans="2:37" x14ac:dyDescent="0.25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</row>
    <row r="997" spans="2:37" x14ac:dyDescent="0.25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</row>
    <row r="998" spans="2:37" x14ac:dyDescent="0.25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</row>
    <row r="999" spans="2:37" x14ac:dyDescent="0.25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</row>
    <row r="1000" spans="2:37" x14ac:dyDescent="0.25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</row>
    <row r="1001" spans="2:37" x14ac:dyDescent="0.25"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</row>
    <row r="1002" spans="2:37" x14ac:dyDescent="0.25"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</row>
    <row r="1003" spans="2:37" x14ac:dyDescent="0.25"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</row>
    <row r="1004" spans="2:37" x14ac:dyDescent="0.25"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</row>
    <row r="1005" spans="2:37" x14ac:dyDescent="0.25"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</row>
    <row r="1006" spans="2:37" x14ac:dyDescent="0.25"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</row>
    <row r="1007" spans="2:37" x14ac:dyDescent="0.25"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</row>
    <row r="1008" spans="2:37" x14ac:dyDescent="0.25"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</row>
    <row r="1009" spans="2:37" x14ac:dyDescent="0.25"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</row>
    <row r="1010" spans="2:37" x14ac:dyDescent="0.25"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</row>
    <row r="1011" spans="2:37" x14ac:dyDescent="0.25"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</row>
    <row r="1012" spans="2:37" x14ac:dyDescent="0.25"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</row>
    <row r="1013" spans="2:37" x14ac:dyDescent="0.25"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</row>
    <row r="1014" spans="2:37" x14ac:dyDescent="0.25"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</row>
    <row r="1015" spans="2:37" x14ac:dyDescent="0.25"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</row>
    <row r="1016" spans="2:37" x14ac:dyDescent="0.25"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</row>
    <row r="1017" spans="2:37" x14ac:dyDescent="0.25"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</row>
    <row r="1018" spans="2:37" x14ac:dyDescent="0.25"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</row>
    <row r="1019" spans="2:37" x14ac:dyDescent="0.25"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</row>
    <row r="1020" spans="2:37" x14ac:dyDescent="0.25"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</row>
    <row r="1021" spans="2:37" x14ac:dyDescent="0.25"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</row>
    <row r="1022" spans="2:37" x14ac:dyDescent="0.25"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</row>
    <row r="1023" spans="2:37" x14ac:dyDescent="0.25"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</row>
    <row r="1024" spans="2:37" x14ac:dyDescent="0.25"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</row>
    <row r="1025" spans="2:37" x14ac:dyDescent="0.25"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</row>
    <row r="1026" spans="2:37" x14ac:dyDescent="0.25"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</row>
    <row r="1027" spans="2:37" x14ac:dyDescent="0.25"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</row>
    <row r="1028" spans="2:37" x14ac:dyDescent="0.25"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</row>
    <row r="1029" spans="2:37" x14ac:dyDescent="0.25"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</row>
    <row r="1030" spans="2:37" x14ac:dyDescent="0.25"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</row>
    <row r="1031" spans="2:37" x14ac:dyDescent="0.25"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</row>
    <row r="1032" spans="2:37" x14ac:dyDescent="0.25"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</row>
    <row r="1033" spans="2:37" x14ac:dyDescent="0.25"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</row>
    <row r="1034" spans="2:37" x14ac:dyDescent="0.25"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</row>
    <row r="1035" spans="2:37" x14ac:dyDescent="0.25"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</row>
    <row r="1036" spans="2:37" x14ac:dyDescent="0.25"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</row>
    <row r="1037" spans="2:37" x14ac:dyDescent="0.25"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</row>
    <row r="1038" spans="2:37" x14ac:dyDescent="0.25"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</row>
    <row r="1039" spans="2:37" x14ac:dyDescent="0.25"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</row>
    <row r="1040" spans="2:37" x14ac:dyDescent="0.25"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</row>
    <row r="1041" spans="2:37" x14ac:dyDescent="0.25"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</row>
    <row r="1042" spans="2:37" x14ac:dyDescent="0.25"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</row>
    <row r="1043" spans="2:37" x14ac:dyDescent="0.25"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</row>
    <row r="1044" spans="2:37" x14ac:dyDescent="0.25"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</row>
    <row r="1045" spans="2:37" x14ac:dyDescent="0.25"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</row>
    <row r="1046" spans="2:37" x14ac:dyDescent="0.25"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</row>
    <row r="1047" spans="2:37" x14ac:dyDescent="0.25"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</row>
    <row r="1048" spans="2:37" x14ac:dyDescent="0.25"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</row>
    <row r="1049" spans="2:37" x14ac:dyDescent="0.25"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</row>
    <row r="1050" spans="2:37" x14ac:dyDescent="0.25"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</row>
    <row r="1051" spans="2:37" x14ac:dyDescent="0.25"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</row>
    <row r="1052" spans="2:37" x14ac:dyDescent="0.25"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</row>
    <row r="1053" spans="2:37" x14ac:dyDescent="0.25"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</row>
    <row r="1054" spans="2:37" x14ac:dyDescent="0.25"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</row>
    <row r="1055" spans="2:37" x14ac:dyDescent="0.25"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</row>
    <row r="1056" spans="2:37" x14ac:dyDescent="0.25"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</row>
    <row r="1057" spans="2:37" x14ac:dyDescent="0.25"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</row>
    <row r="1058" spans="2:37" x14ac:dyDescent="0.25"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</row>
    <row r="1059" spans="2:37" x14ac:dyDescent="0.25"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</row>
    <row r="1060" spans="2:37" x14ac:dyDescent="0.25"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</row>
    <row r="1061" spans="2:37" x14ac:dyDescent="0.25"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</row>
    <row r="1062" spans="2:37" x14ac:dyDescent="0.25"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</row>
    <row r="1063" spans="2:37" x14ac:dyDescent="0.25"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</row>
    <row r="1064" spans="2:37" x14ac:dyDescent="0.25"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</row>
    <row r="1065" spans="2:37" x14ac:dyDescent="0.25"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</row>
    <row r="1066" spans="2:37" x14ac:dyDescent="0.25"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</row>
    <row r="1067" spans="2:37" x14ac:dyDescent="0.25"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</row>
    <row r="1068" spans="2:37" x14ac:dyDescent="0.25"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</row>
    <row r="1069" spans="2:37" x14ac:dyDescent="0.25"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</row>
    <row r="1070" spans="2:37" x14ac:dyDescent="0.25"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</row>
    <row r="1071" spans="2:37" x14ac:dyDescent="0.25"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</row>
    <row r="1072" spans="2:37" x14ac:dyDescent="0.25"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</row>
    <row r="1073" spans="2:37" x14ac:dyDescent="0.25"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</row>
    <row r="1074" spans="2:37" x14ac:dyDescent="0.25"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</row>
    <row r="1075" spans="2:37" x14ac:dyDescent="0.25"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</row>
    <row r="1076" spans="2:37" x14ac:dyDescent="0.25"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</row>
    <row r="1077" spans="2:37" x14ac:dyDescent="0.25"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</row>
    <row r="1078" spans="2:37" x14ac:dyDescent="0.25"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</row>
    <row r="1079" spans="2:37" x14ac:dyDescent="0.25"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</row>
    <row r="1080" spans="2:37" x14ac:dyDescent="0.25"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</row>
    <row r="1081" spans="2:37" x14ac:dyDescent="0.25"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</row>
    <row r="1082" spans="2:37" x14ac:dyDescent="0.25"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</row>
    <row r="1083" spans="2:37" x14ac:dyDescent="0.25"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</row>
    <row r="1084" spans="2:37" x14ac:dyDescent="0.25"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</row>
    <row r="1085" spans="2:37" x14ac:dyDescent="0.25"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</row>
    <row r="1086" spans="2:37" x14ac:dyDescent="0.25"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</row>
    <row r="1087" spans="2:37" x14ac:dyDescent="0.25"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</row>
    <row r="1088" spans="2:37" x14ac:dyDescent="0.25"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</row>
    <row r="1089" spans="2:37" x14ac:dyDescent="0.25"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</row>
    <row r="1090" spans="2:37" x14ac:dyDescent="0.25"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</row>
    <row r="1091" spans="2:37" x14ac:dyDescent="0.25"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</row>
    <row r="1092" spans="2:37" x14ac:dyDescent="0.25"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</row>
    <row r="1093" spans="2:37" x14ac:dyDescent="0.25"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</row>
    <row r="1094" spans="2:37" x14ac:dyDescent="0.25"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</row>
    <row r="1095" spans="2:37" x14ac:dyDescent="0.25"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</row>
    <row r="1096" spans="2:37" x14ac:dyDescent="0.25"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</row>
    <row r="1097" spans="2:37" x14ac:dyDescent="0.25"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</row>
    <row r="1098" spans="2:37" x14ac:dyDescent="0.25"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</row>
    <row r="1099" spans="2:37" x14ac:dyDescent="0.25"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</row>
    <row r="1100" spans="2:37" x14ac:dyDescent="0.25"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</row>
    <row r="1101" spans="2:37" x14ac:dyDescent="0.25"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</row>
    <row r="1102" spans="2:37" x14ac:dyDescent="0.25"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</row>
    <row r="1103" spans="2:37" x14ac:dyDescent="0.25"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</row>
    <row r="1104" spans="2:37" x14ac:dyDescent="0.25"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</row>
    <row r="1105" spans="1:37" x14ac:dyDescent="0.25"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</row>
    <row r="1106" spans="1:37" x14ac:dyDescent="0.25"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</row>
    <row r="1107" spans="1:37" x14ac:dyDescent="0.25"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</row>
    <row r="1108" spans="1:37" x14ac:dyDescent="0.25"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</row>
    <row r="1109" spans="1:37" x14ac:dyDescent="0.25"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</row>
    <row r="1110" spans="1:37" x14ac:dyDescent="0.25"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</row>
    <row r="1111" spans="1:37" x14ac:dyDescent="0.25"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</row>
    <row r="1112" spans="1:37" x14ac:dyDescent="0.25"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</row>
    <row r="1113" spans="1:37" x14ac:dyDescent="0.25"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</row>
    <row r="1114" spans="1:37" s="1" customFormat="1" x14ac:dyDescent="0.25">
      <c r="A1114" s="17"/>
    </row>
    <row r="1115" spans="1:37" s="1" customFormat="1" x14ac:dyDescent="0.25">
      <c r="A1115" s="17"/>
    </row>
    <row r="1116" spans="1:37" s="1" customFormat="1" x14ac:dyDescent="0.25">
      <c r="A1116" s="17"/>
    </row>
    <row r="1117" spans="1:37" s="1" customFormat="1" x14ac:dyDescent="0.25">
      <c r="A1117" s="17"/>
    </row>
    <row r="1118" spans="1:37" s="1" customFormat="1" x14ac:dyDescent="0.25">
      <c r="A1118" s="17"/>
    </row>
    <row r="1119" spans="1:37" s="1" customFormat="1" x14ac:dyDescent="0.25">
      <c r="A1119" s="17"/>
    </row>
    <row r="1120" spans="1:37" s="1" customFormat="1" x14ac:dyDescent="0.25">
      <c r="A1120" s="17"/>
    </row>
    <row r="1121" spans="1:37" s="1" customFormat="1" x14ac:dyDescent="0.25">
      <c r="A1121" s="17"/>
    </row>
    <row r="1122" spans="1:37" s="1" customFormat="1" x14ac:dyDescent="0.25">
      <c r="A1122" s="17"/>
    </row>
    <row r="1123" spans="1:37" s="1" customFormat="1" x14ac:dyDescent="0.25">
      <c r="A1123" s="17"/>
    </row>
    <row r="1124" spans="1:37" x14ac:dyDescent="0.25"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</row>
    <row r="1125" spans="1:37" x14ac:dyDescent="0.25"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</row>
    <row r="1126" spans="1:37" x14ac:dyDescent="0.25"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</row>
    <row r="1127" spans="1:37" x14ac:dyDescent="0.25"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</row>
    <row r="1128" spans="1:37" x14ac:dyDescent="0.25"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</row>
    <row r="1129" spans="1:37" x14ac:dyDescent="0.25"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</row>
    <row r="1130" spans="1:37" x14ac:dyDescent="0.25"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</row>
    <row r="1131" spans="1:37" x14ac:dyDescent="0.25"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</row>
    <row r="1132" spans="1:37" x14ac:dyDescent="0.25"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</row>
    <row r="1133" spans="1:37" x14ac:dyDescent="0.25"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</row>
    <row r="1134" spans="1:37" x14ac:dyDescent="0.25"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</row>
    <row r="1135" spans="1:37" x14ac:dyDescent="0.25"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</row>
    <row r="1136" spans="1:37" x14ac:dyDescent="0.25"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</row>
    <row r="1137" spans="1:1" s="1" customFormat="1" x14ac:dyDescent="0.25">
      <c r="A1137" s="17"/>
    </row>
    <row r="1138" spans="1:1" s="1" customFormat="1" x14ac:dyDescent="0.25">
      <c r="A1138" s="17"/>
    </row>
    <row r="1139" spans="1:1" s="1" customFormat="1" x14ac:dyDescent="0.25">
      <c r="A1139" s="17"/>
    </row>
    <row r="1140" spans="1:1" s="1" customFormat="1" x14ac:dyDescent="0.25">
      <c r="A1140" s="17"/>
    </row>
    <row r="1141" spans="1:1" s="1" customFormat="1" x14ac:dyDescent="0.25">
      <c r="A1141" s="17"/>
    </row>
    <row r="1142" spans="1:1" s="1" customFormat="1" x14ac:dyDescent="0.25">
      <c r="A1142" s="17"/>
    </row>
    <row r="1143" spans="1:1" s="1" customFormat="1" x14ac:dyDescent="0.25">
      <c r="A1143" s="17"/>
    </row>
    <row r="1144" spans="1:1" s="1" customFormat="1" x14ac:dyDescent="0.25">
      <c r="A1144" s="17"/>
    </row>
    <row r="1145" spans="1:1" s="1" customFormat="1" x14ac:dyDescent="0.25">
      <c r="A1145" s="17"/>
    </row>
    <row r="1146" spans="1:1" s="1" customFormat="1" x14ac:dyDescent="0.25">
      <c r="A1146" s="17"/>
    </row>
    <row r="1147" spans="1:1" s="1" customFormat="1" x14ac:dyDescent="0.25">
      <c r="A1147" s="17"/>
    </row>
    <row r="1148" spans="1:1" s="1" customFormat="1" x14ac:dyDescent="0.25">
      <c r="A1148" s="17"/>
    </row>
    <row r="1149" spans="1:1" s="1" customFormat="1" x14ac:dyDescent="0.25">
      <c r="A1149" s="17"/>
    </row>
    <row r="1150" spans="1:1" s="1" customFormat="1" x14ac:dyDescent="0.25">
      <c r="A1150" s="17"/>
    </row>
    <row r="1151" spans="1:1" s="1" customFormat="1" x14ac:dyDescent="0.25">
      <c r="A1151" s="17"/>
    </row>
    <row r="1152" spans="1:1" s="1" customFormat="1" x14ac:dyDescent="0.25">
      <c r="A1152" s="17"/>
    </row>
    <row r="1153" spans="1:1" s="1" customFormat="1" x14ac:dyDescent="0.25">
      <c r="A1153" s="17"/>
    </row>
    <row r="1154" spans="1:1" s="1" customFormat="1" x14ac:dyDescent="0.25">
      <c r="A1154" s="17"/>
    </row>
    <row r="1155" spans="1:1" s="1" customFormat="1" x14ac:dyDescent="0.25">
      <c r="A1155" s="17"/>
    </row>
    <row r="1156" spans="1:1" s="1" customFormat="1" x14ac:dyDescent="0.25">
      <c r="A1156" s="17"/>
    </row>
    <row r="1157" spans="1:1" s="1" customFormat="1" x14ac:dyDescent="0.25">
      <c r="A1157" s="17"/>
    </row>
    <row r="1158" spans="1:1" s="1" customFormat="1" x14ac:dyDescent="0.25">
      <c r="A1158" s="17"/>
    </row>
    <row r="1159" spans="1:1" s="1" customFormat="1" x14ac:dyDescent="0.25">
      <c r="A1159" s="17"/>
    </row>
    <row r="1160" spans="1:1" s="1" customFormat="1" x14ac:dyDescent="0.25">
      <c r="A1160" s="17"/>
    </row>
    <row r="1161" spans="1:1" s="1" customFormat="1" x14ac:dyDescent="0.25">
      <c r="A1161" s="17"/>
    </row>
    <row r="1162" spans="1:1" s="1" customFormat="1" x14ac:dyDescent="0.25">
      <c r="A1162" s="17"/>
    </row>
    <row r="1163" spans="1:1" s="1" customFormat="1" x14ac:dyDescent="0.25">
      <c r="A1163" s="17"/>
    </row>
    <row r="1164" spans="1:1" s="1" customFormat="1" x14ac:dyDescent="0.25">
      <c r="A1164" s="17"/>
    </row>
    <row r="1165" spans="1:1" s="1" customFormat="1" x14ac:dyDescent="0.25">
      <c r="A1165" s="17"/>
    </row>
    <row r="1166" spans="1:1" s="1" customFormat="1" x14ac:dyDescent="0.25">
      <c r="A1166" s="17"/>
    </row>
    <row r="1167" spans="1:1" s="1" customFormat="1" x14ac:dyDescent="0.25">
      <c r="A1167" s="17"/>
    </row>
    <row r="1168" spans="1:1" s="1" customFormat="1" x14ac:dyDescent="0.25">
      <c r="A1168" s="17"/>
    </row>
    <row r="1169" spans="1:1" s="1" customFormat="1" x14ac:dyDescent="0.25">
      <c r="A1169" s="17"/>
    </row>
    <row r="1170" spans="1:1" s="1" customFormat="1" x14ac:dyDescent="0.25">
      <c r="A1170" s="17"/>
    </row>
    <row r="1171" spans="1:1" s="1" customFormat="1" x14ac:dyDescent="0.25">
      <c r="A1171" s="17"/>
    </row>
    <row r="1172" spans="1:1" s="1" customFormat="1" x14ac:dyDescent="0.25">
      <c r="A1172" s="17"/>
    </row>
    <row r="1173" spans="1:1" s="1" customFormat="1" x14ac:dyDescent="0.25">
      <c r="A1173" s="17"/>
    </row>
    <row r="1174" spans="1:1" s="1" customFormat="1" x14ac:dyDescent="0.25">
      <c r="A1174" s="17"/>
    </row>
    <row r="1175" spans="1:1" s="1" customFormat="1" x14ac:dyDescent="0.25">
      <c r="A1175" s="17"/>
    </row>
    <row r="1176" spans="1:1" s="1" customFormat="1" x14ac:dyDescent="0.25">
      <c r="A1176" s="17"/>
    </row>
    <row r="1177" spans="1:1" s="1" customFormat="1" x14ac:dyDescent="0.25">
      <c r="A1177" s="17"/>
    </row>
    <row r="1178" spans="1:1" s="1" customFormat="1" x14ac:dyDescent="0.25">
      <c r="A1178" s="17"/>
    </row>
    <row r="1179" spans="1:1" s="1" customFormat="1" x14ac:dyDescent="0.25">
      <c r="A1179" s="17"/>
    </row>
    <row r="1180" spans="1:1" s="1" customFormat="1" x14ac:dyDescent="0.25">
      <c r="A1180" s="17"/>
    </row>
    <row r="1181" spans="1:1" s="1" customFormat="1" x14ac:dyDescent="0.25">
      <c r="A1181" s="17"/>
    </row>
    <row r="1182" spans="1:1" s="1" customFormat="1" x14ac:dyDescent="0.25">
      <c r="A1182" s="17"/>
    </row>
    <row r="1183" spans="1:1" s="1" customFormat="1" x14ac:dyDescent="0.25">
      <c r="A1183" s="17"/>
    </row>
    <row r="1184" spans="1:1" s="1" customFormat="1" x14ac:dyDescent="0.25">
      <c r="A1184" s="17"/>
    </row>
    <row r="1185" spans="1:1" s="1" customFormat="1" x14ac:dyDescent="0.25">
      <c r="A1185" s="17"/>
    </row>
    <row r="1186" spans="1:1" s="1" customFormat="1" x14ac:dyDescent="0.25">
      <c r="A1186" s="17"/>
    </row>
    <row r="1187" spans="1:1" s="1" customFormat="1" x14ac:dyDescent="0.25">
      <c r="A1187" s="17"/>
    </row>
    <row r="1188" spans="1:1" s="1" customFormat="1" x14ac:dyDescent="0.25">
      <c r="A1188" s="17"/>
    </row>
    <row r="1189" spans="1:1" s="1" customFormat="1" x14ac:dyDescent="0.25">
      <c r="A1189" s="17"/>
    </row>
    <row r="1190" spans="1:1" s="1" customFormat="1" x14ac:dyDescent="0.25">
      <c r="A1190" s="17"/>
    </row>
    <row r="1191" spans="1:1" s="1" customFormat="1" x14ac:dyDescent="0.25">
      <c r="A1191" s="17"/>
    </row>
    <row r="1192" spans="1:1" s="1" customFormat="1" x14ac:dyDescent="0.25">
      <c r="A1192" s="17"/>
    </row>
    <row r="1193" spans="1:1" s="1" customFormat="1" x14ac:dyDescent="0.25">
      <c r="A1193" s="17"/>
    </row>
    <row r="1194" spans="1:1" s="1" customFormat="1" x14ac:dyDescent="0.25">
      <c r="A1194" s="17"/>
    </row>
    <row r="1195" spans="1:1" s="1" customFormat="1" x14ac:dyDescent="0.25">
      <c r="A1195" s="17"/>
    </row>
    <row r="1196" spans="1:1" s="1" customFormat="1" x14ac:dyDescent="0.25">
      <c r="A1196" s="17"/>
    </row>
    <row r="1197" spans="1:1" s="1" customFormat="1" x14ac:dyDescent="0.25">
      <c r="A1197" s="17"/>
    </row>
    <row r="1198" spans="1:1" s="1" customFormat="1" x14ac:dyDescent="0.25">
      <c r="A1198" s="17"/>
    </row>
    <row r="1199" spans="1:1" s="1" customFormat="1" x14ac:dyDescent="0.25">
      <c r="A1199" s="17"/>
    </row>
    <row r="1200" spans="1:1" s="1" customFormat="1" x14ac:dyDescent="0.25">
      <c r="A1200" s="17"/>
    </row>
    <row r="1201" spans="1:1" s="1" customFormat="1" x14ac:dyDescent="0.25">
      <c r="A1201" s="17"/>
    </row>
    <row r="1202" spans="1:1" s="1" customFormat="1" x14ac:dyDescent="0.25">
      <c r="A1202" s="17"/>
    </row>
    <row r="1203" spans="1:1" s="1" customFormat="1" x14ac:dyDescent="0.25">
      <c r="A1203" s="17"/>
    </row>
    <row r="1204" spans="1:1" s="1" customFormat="1" x14ac:dyDescent="0.25">
      <c r="A1204" s="17"/>
    </row>
    <row r="1205" spans="1:1" s="1" customFormat="1" x14ac:dyDescent="0.25">
      <c r="A1205" s="17"/>
    </row>
    <row r="1206" spans="1:1" s="1" customFormat="1" x14ac:dyDescent="0.25">
      <c r="A1206" s="17"/>
    </row>
    <row r="1207" spans="1:1" s="1" customFormat="1" x14ac:dyDescent="0.25">
      <c r="A1207" s="17"/>
    </row>
    <row r="1208" spans="1:1" s="1" customFormat="1" x14ac:dyDescent="0.25">
      <c r="A1208" s="17"/>
    </row>
    <row r="1209" spans="1:1" s="1" customFormat="1" x14ac:dyDescent="0.25">
      <c r="A1209" s="17"/>
    </row>
    <row r="1210" spans="1:1" s="1" customFormat="1" x14ac:dyDescent="0.25">
      <c r="A1210" s="17"/>
    </row>
    <row r="1211" spans="1:1" s="1" customFormat="1" x14ac:dyDescent="0.25">
      <c r="A1211" s="17"/>
    </row>
    <row r="1212" spans="1:1" s="1" customFormat="1" x14ac:dyDescent="0.25">
      <c r="A1212" s="17"/>
    </row>
    <row r="1213" spans="1:1" s="1" customFormat="1" x14ac:dyDescent="0.25">
      <c r="A1213" s="17"/>
    </row>
    <row r="1214" spans="1:1" s="1" customFormat="1" x14ac:dyDescent="0.25">
      <c r="A1214" s="17"/>
    </row>
    <row r="1215" spans="1:1" s="1" customFormat="1" x14ac:dyDescent="0.25">
      <c r="A1215" s="17"/>
    </row>
    <row r="1216" spans="1:1" s="1" customFormat="1" x14ac:dyDescent="0.25">
      <c r="A1216" s="17"/>
    </row>
    <row r="1217" spans="1:1" s="1" customFormat="1" x14ac:dyDescent="0.25">
      <c r="A1217" s="17"/>
    </row>
    <row r="1218" spans="1:1" s="1" customFormat="1" x14ac:dyDescent="0.25">
      <c r="A1218" s="17"/>
    </row>
    <row r="1219" spans="1:1" s="1" customFormat="1" x14ac:dyDescent="0.25">
      <c r="A1219" s="17"/>
    </row>
    <row r="1220" spans="1:1" s="1" customFormat="1" x14ac:dyDescent="0.25">
      <c r="A1220" s="17"/>
    </row>
    <row r="1221" spans="1:1" s="1" customFormat="1" x14ac:dyDescent="0.25">
      <c r="A1221" s="17"/>
    </row>
    <row r="1222" spans="1:1" s="1" customFormat="1" x14ac:dyDescent="0.25">
      <c r="A1222" s="17"/>
    </row>
    <row r="1223" spans="1:1" s="1" customFormat="1" x14ac:dyDescent="0.25">
      <c r="A1223" s="17"/>
    </row>
    <row r="1224" spans="1:1" s="1" customFormat="1" x14ac:dyDescent="0.25">
      <c r="A1224" s="17"/>
    </row>
    <row r="1225" spans="1:1" s="1" customFormat="1" x14ac:dyDescent="0.25">
      <c r="A1225" s="17"/>
    </row>
    <row r="1226" spans="1:1" s="1" customFormat="1" x14ac:dyDescent="0.25">
      <c r="A1226" s="17"/>
    </row>
    <row r="1227" spans="1:1" s="1" customFormat="1" x14ac:dyDescent="0.25">
      <c r="A1227" s="17"/>
    </row>
    <row r="1228" spans="1:1" s="1" customFormat="1" x14ac:dyDescent="0.25">
      <c r="A1228" s="17"/>
    </row>
    <row r="1229" spans="1:1" s="1" customFormat="1" x14ac:dyDescent="0.25">
      <c r="A1229" s="17"/>
    </row>
    <row r="1230" spans="1:1" s="1" customFormat="1" x14ac:dyDescent="0.25">
      <c r="A1230" s="17"/>
    </row>
    <row r="1231" spans="1:1" s="1" customFormat="1" x14ac:dyDescent="0.25">
      <c r="A1231" s="17"/>
    </row>
    <row r="1232" spans="1:1" s="1" customFormat="1" x14ac:dyDescent="0.25">
      <c r="A1232" s="17"/>
    </row>
    <row r="1233" spans="1:1" s="1" customFormat="1" x14ac:dyDescent="0.25">
      <c r="A1233" s="17"/>
    </row>
    <row r="1234" spans="1:1" s="1" customFormat="1" x14ac:dyDescent="0.25">
      <c r="A1234" s="17"/>
    </row>
    <row r="1235" spans="1:1" s="1" customFormat="1" x14ac:dyDescent="0.25">
      <c r="A1235" s="17"/>
    </row>
    <row r="1236" spans="1:1" s="1" customFormat="1" x14ac:dyDescent="0.25">
      <c r="A1236" s="17"/>
    </row>
    <row r="1237" spans="1:1" s="1" customFormat="1" x14ac:dyDescent="0.25">
      <c r="A1237" s="17"/>
    </row>
    <row r="1238" spans="1:1" s="1" customFormat="1" x14ac:dyDescent="0.25">
      <c r="A1238" s="17"/>
    </row>
    <row r="1239" spans="1:1" s="1" customFormat="1" x14ac:dyDescent="0.25">
      <c r="A1239" s="17"/>
    </row>
    <row r="1240" spans="1:1" s="1" customFormat="1" x14ac:dyDescent="0.25">
      <c r="A1240" s="17"/>
    </row>
    <row r="1241" spans="1:1" s="1" customFormat="1" x14ac:dyDescent="0.25">
      <c r="A1241" s="17"/>
    </row>
    <row r="1242" spans="1:1" s="1" customFormat="1" x14ac:dyDescent="0.25">
      <c r="A1242" s="17"/>
    </row>
    <row r="1243" spans="1:1" s="1" customFormat="1" x14ac:dyDescent="0.25">
      <c r="A1243" s="17"/>
    </row>
    <row r="1244" spans="1:1" s="1" customFormat="1" x14ac:dyDescent="0.25">
      <c r="A1244" s="17"/>
    </row>
    <row r="1245" spans="1:1" s="1" customFormat="1" x14ac:dyDescent="0.25">
      <c r="A1245" s="17"/>
    </row>
    <row r="1246" spans="1:1" s="1" customFormat="1" x14ac:dyDescent="0.25">
      <c r="A1246" s="17"/>
    </row>
    <row r="1247" spans="1:1" s="1" customFormat="1" x14ac:dyDescent="0.25">
      <c r="A1247" s="17"/>
    </row>
    <row r="1248" spans="1:1" s="1" customFormat="1" x14ac:dyDescent="0.25">
      <c r="A1248" s="17"/>
    </row>
    <row r="1249" spans="1:1" s="1" customFormat="1" x14ac:dyDescent="0.25">
      <c r="A1249" s="17"/>
    </row>
    <row r="1250" spans="1:1" s="1" customFormat="1" x14ac:dyDescent="0.25">
      <c r="A1250" s="17"/>
    </row>
    <row r="1251" spans="1:1" s="1" customFormat="1" x14ac:dyDescent="0.25">
      <c r="A1251" s="17"/>
    </row>
    <row r="1252" spans="1:1" s="1" customFormat="1" x14ac:dyDescent="0.25">
      <c r="A1252" s="17"/>
    </row>
    <row r="1253" spans="1:1" s="1" customFormat="1" x14ac:dyDescent="0.25">
      <c r="A1253" s="17"/>
    </row>
    <row r="1254" spans="1:1" s="1" customFormat="1" x14ac:dyDescent="0.25">
      <c r="A1254" s="17"/>
    </row>
    <row r="1255" spans="1:1" s="1" customFormat="1" x14ac:dyDescent="0.25">
      <c r="A1255" s="17"/>
    </row>
    <row r="1256" spans="1:1" s="1" customFormat="1" x14ac:dyDescent="0.25">
      <c r="A1256" s="17"/>
    </row>
    <row r="1257" spans="1:1" s="1" customFormat="1" x14ac:dyDescent="0.25">
      <c r="A1257" s="17"/>
    </row>
    <row r="1258" spans="1:1" s="1" customFormat="1" x14ac:dyDescent="0.25">
      <c r="A1258" s="17"/>
    </row>
    <row r="1259" spans="1:1" s="1" customFormat="1" x14ac:dyDescent="0.25">
      <c r="A1259" s="17"/>
    </row>
    <row r="1260" spans="1:1" s="1" customFormat="1" x14ac:dyDescent="0.25">
      <c r="A1260" s="17"/>
    </row>
    <row r="1261" spans="1:1" s="1" customFormat="1" x14ac:dyDescent="0.25">
      <c r="A1261" s="17"/>
    </row>
    <row r="1262" spans="1:1" s="1" customFormat="1" x14ac:dyDescent="0.25">
      <c r="A1262" s="17"/>
    </row>
    <row r="1263" spans="1:1" s="1" customFormat="1" x14ac:dyDescent="0.25">
      <c r="A1263" s="17"/>
    </row>
    <row r="1264" spans="1:1" s="1" customFormat="1" x14ac:dyDescent="0.25">
      <c r="A1264" s="17"/>
    </row>
    <row r="1265" spans="1:1" s="1" customFormat="1" x14ac:dyDescent="0.25">
      <c r="A1265" s="17"/>
    </row>
    <row r="1266" spans="1:1" s="1" customFormat="1" x14ac:dyDescent="0.25">
      <c r="A1266" s="17"/>
    </row>
    <row r="1267" spans="1:1" s="1" customFormat="1" x14ac:dyDescent="0.25">
      <c r="A1267" s="17"/>
    </row>
    <row r="1268" spans="1:1" s="1" customFormat="1" x14ac:dyDescent="0.25">
      <c r="A1268" s="17"/>
    </row>
    <row r="1269" spans="1:1" s="1" customFormat="1" x14ac:dyDescent="0.25">
      <c r="A1269" s="17"/>
    </row>
    <row r="1270" spans="1:1" s="1" customFormat="1" x14ac:dyDescent="0.25">
      <c r="A1270" s="17"/>
    </row>
    <row r="1271" spans="1:1" s="1" customFormat="1" x14ac:dyDescent="0.25">
      <c r="A1271" s="17"/>
    </row>
    <row r="1272" spans="1:1" s="1" customFormat="1" x14ac:dyDescent="0.25">
      <c r="A1272" s="17"/>
    </row>
    <row r="1273" spans="1:1" s="1" customFormat="1" x14ac:dyDescent="0.25">
      <c r="A1273" s="17"/>
    </row>
    <row r="1274" spans="1:1" s="1" customFormat="1" x14ac:dyDescent="0.25">
      <c r="A1274" s="17"/>
    </row>
    <row r="1275" spans="1:1" s="1" customFormat="1" x14ac:dyDescent="0.25">
      <c r="A1275" s="17"/>
    </row>
    <row r="1276" spans="1:1" s="1" customFormat="1" x14ac:dyDescent="0.25">
      <c r="A1276" s="17"/>
    </row>
    <row r="1277" spans="1:1" s="1" customFormat="1" x14ac:dyDescent="0.25">
      <c r="A1277" s="17"/>
    </row>
    <row r="1278" spans="1:1" s="1" customFormat="1" x14ac:dyDescent="0.25">
      <c r="A1278" s="17"/>
    </row>
    <row r="1279" spans="1:1" s="1" customFormat="1" x14ac:dyDescent="0.25">
      <c r="A1279" s="17"/>
    </row>
    <row r="1280" spans="1:1" s="1" customFormat="1" x14ac:dyDescent="0.25">
      <c r="A1280" s="17"/>
    </row>
    <row r="1281" spans="1:1" s="1" customFormat="1" x14ac:dyDescent="0.25">
      <c r="A1281" s="17"/>
    </row>
    <row r="1282" spans="1:1" s="1" customFormat="1" x14ac:dyDescent="0.25">
      <c r="A1282" s="17"/>
    </row>
    <row r="1283" spans="1:1" s="1" customFormat="1" x14ac:dyDescent="0.25">
      <c r="A1283" s="17"/>
    </row>
    <row r="1284" spans="1:1" s="1" customFormat="1" x14ac:dyDescent="0.25">
      <c r="A1284" s="17"/>
    </row>
    <row r="1285" spans="1:1" s="1" customFormat="1" x14ac:dyDescent="0.25">
      <c r="A1285" s="17"/>
    </row>
    <row r="1286" spans="1:1" s="1" customFormat="1" x14ac:dyDescent="0.25">
      <c r="A1286" s="17"/>
    </row>
    <row r="1287" spans="1:1" s="1" customFormat="1" x14ac:dyDescent="0.25">
      <c r="A1287" s="17"/>
    </row>
    <row r="1288" spans="1:1" s="1" customFormat="1" x14ac:dyDescent="0.25">
      <c r="A1288" s="17"/>
    </row>
    <row r="1289" spans="1:1" s="1" customFormat="1" x14ac:dyDescent="0.25">
      <c r="A1289" s="17"/>
    </row>
    <row r="1290" spans="1:1" s="1" customFormat="1" x14ac:dyDescent="0.25">
      <c r="A1290" s="17"/>
    </row>
    <row r="1291" spans="1:1" s="1" customFormat="1" x14ac:dyDescent="0.25">
      <c r="A1291" s="17"/>
    </row>
    <row r="1292" spans="1:1" s="1" customFormat="1" x14ac:dyDescent="0.25">
      <c r="A1292" s="17"/>
    </row>
    <row r="1293" spans="1:1" s="1" customFormat="1" x14ac:dyDescent="0.25">
      <c r="A1293" s="17"/>
    </row>
    <row r="1294" spans="1:1" s="1" customFormat="1" x14ac:dyDescent="0.25">
      <c r="A1294" s="17"/>
    </row>
    <row r="1295" spans="1:1" s="1" customFormat="1" x14ac:dyDescent="0.25">
      <c r="A1295" s="17"/>
    </row>
    <row r="1296" spans="1:1" s="1" customFormat="1" x14ac:dyDescent="0.25">
      <c r="A1296" s="17"/>
    </row>
    <row r="1297" spans="1:1" s="1" customFormat="1" x14ac:dyDescent="0.25">
      <c r="A1297" s="17"/>
    </row>
    <row r="1298" spans="1:1" s="1" customFormat="1" x14ac:dyDescent="0.25">
      <c r="A1298" s="17"/>
    </row>
    <row r="1299" spans="1:1" s="1" customFormat="1" x14ac:dyDescent="0.25">
      <c r="A1299" s="17"/>
    </row>
    <row r="1300" spans="1:1" s="1" customFormat="1" x14ac:dyDescent="0.25">
      <c r="A1300" s="17"/>
    </row>
    <row r="1301" spans="1:1" s="1" customFormat="1" x14ac:dyDescent="0.25">
      <c r="A1301" s="17"/>
    </row>
    <row r="1302" spans="1:1" s="1" customFormat="1" x14ac:dyDescent="0.25">
      <c r="A1302" s="17"/>
    </row>
    <row r="1303" spans="1:1" s="1" customFormat="1" x14ac:dyDescent="0.25">
      <c r="A1303" s="17"/>
    </row>
    <row r="1304" spans="1:1" s="1" customFormat="1" x14ac:dyDescent="0.25">
      <c r="A1304" s="17"/>
    </row>
    <row r="1305" spans="1:1" s="1" customFormat="1" x14ac:dyDescent="0.25">
      <c r="A1305" s="17"/>
    </row>
    <row r="1306" spans="1:1" s="1" customFormat="1" x14ac:dyDescent="0.25">
      <c r="A1306" s="17"/>
    </row>
    <row r="1307" spans="1:1" s="1" customFormat="1" x14ac:dyDescent="0.25">
      <c r="A1307" s="17"/>
    </row>
    <row r="1308" spans="1:1" s="1" customFormat="1" x14ac:dyDescent="0.25">
      <c r="A1308" s="17"/>
    </row>
    <row r="1309" spans="1:1" s="1" customFormat="1" x14ac:dyDescent="0.25">
      <c r="A1309" s="17"/>
    </row>
    <row r="1310" spans="1:1" s="1" customFormat="1" x14ac:dyDescent="0.25">
      <c r="A1310" s="17"/>
    </row>
    <row r="1311" spans="1:1" s="1" customFormat="1" x14ac:dyDescent="0.25">
      <c r="A1311" s="17"/>
    </row>
    <row r="1312" spans="1:1" s="1" customFormat="1" x14ac:dyDescent="0.25">
      <c r="A1312" s="17"/>
    </row>
    <row r="1313" spans="1:1" s="1" customFormat="1" x14ac:dyDescent="0.25">
      <c r="A1313" s="17"/>
    </row>
    <row r="1314" spans="1:1" s="1" customFormat="1" x14ac:dyDescent="0.25">
      <c r="A1314" s="17"/>
    </row>
    <row r="1315" spans="1:1" s="1" customFormat="1" x14ac:dyDescent="0.25">
      <c r="A1315" s="17"/>
    </row>
    <row r="1316" spans="1:1" s="1" customFormat="1" x14ac:dyDescent="0.25">
      <c r="A1316" s="17"/>
    </row>
    <row r="1317" spans="1:1" s="1" customFormat="1" x14ac:dyDescent="0.25">
      <c r="A1317" s="17"/>
    </row>
    <row r="1318" spans="1:1" s="1" customFormat="1" x14ac:dyDescent="0.25">
      <c r="A1318" s="17"/>
    </row>
    <row r="1319" spans="1:1" s="1" customFormat="1" x14ac:dyDescent="0.25">
      <c r="A1319" s="17"/>
    </row>
    <row r="1320" spans="1:1" s="1" customFormat="1" x14ac:dyDescent="0.25">
      <c r="A1320" s="17"/>
    </row>
    <row r="1321" spans="1:1" s="1" customFormat="1" x14ac:dyDescent="0.25">
      <c r="A1321" s="17"/>
    </row>
    <row r="1322" spans="1:1" s="1" customFormat="1" x14ac:dyDescent="0.25">
      <c r="A1322" s="17"/>
    </row>
    <row r="1323" spans="1:1" s="1" customFormat="1" x14ac:dyDescent="0.25">
      <c r="A1323" s="17"/>
    </row>
    <row r="1324" spans="1:1" s="1" customFormat="1" x14ac:dyDescent="0.25">
      <c r="A1324" s="17"/>
    </row>
    <row r="1325" spans="1:1" s="1" customFormat="1" x14ac:dyDescent="0.25">
      <c r="A1325" s="17"/>
    </row>
    <row r="1326" spans="1:1" s="1" customFormat="1" x14ac:dyDescent="0.25">
      <c r="A1326" s="17"/>
    </row>
    <row r="1327" spans="1:1" s="1" customFormat="1" x14ac:dyDescent="0.25">
      <c r="A1327" s="17"/>
    </row>
    <row r="1328" spans="1:1" s="1" customFormat="1" x14ac:dyDescent="0.25">
      <c r="A1328" s="17"/>
    </row>
    <row r="1329" spans="1:1" s="1" customFormat="1" x14ac:dyDescent="0.25">
      <c r="A1329" s="17"/>
    </row>
    <row r="1330" spans="1:1" s="1" customFormat="1" x14ac:dyDescent="0.25">
      <c r="A1330" s="17"/>
    </row>
    <row r="1331" spans="1:1" s="1" customFormat="1" x14ac:dyDescent="0.25">
      <c r="A1331" s="17"/>
    </row>
    <row r="1332" spans="1:1" s="1" customFormat="1" x14ac:dyDescent="0.25">
      <c r="A1332" s="17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IH981"/>
  <sheetViews>
    <sheetView showGridLines="0" workbookViewId="0">
      <pane xSplit="1" ySplit="4" topLeftCell="B5" activePane="bottomRight" state="frozen"/>
      <selection activeCell="D24" sqref="D24"/>
      <selection pane="topRight" activeCell="D24" sqref="D24"/>
      <selection pane="bottomLeft" activeCell="D24" sqref="D24"/>
      <selection pane="bottomRight"/>
    </sheetView>
  </sheetViews>
  <sheetFormatPr defaultRowHeight="13.2" x14ac:dyDescent="0.25"/>
  <cols>
    <col min="1" max="1" width="15" style="8" bestFit="1" customWidth="1"/>
    <col min="2" max="221" width="9.33203125" style="1"/>
  </cols>
  <sheetData>
    <row r="1" spans="1:221" ht="17.399999999999999" x14ac:dyDescent="0.3">
      <c r="B1" s="16" t="s">
        <v>14</v>
      </c>
    </row>
    <row r="3" spans="1:221" x14ac:dyDescent="0.25">
      <c r="A3" s="8" t="s">
        <v>2</v>
      </c>
    </row>
    <row r="4" spans="1:221" s="6" customFormat="1" x14ac:dyDescent="0.25">
      <c r="A4" s="8" t="s">
        <v>1</v>
      </c>
      <c r="B4" s="7">
        <v>2.5</v>
      </c>
      <c r="C4" s="7">
        <v>3</v>
      </c>
      <c r="D4" s="7">
        <v>3.5</v>
      </c>
      <c r="E4" s="7">
        <v>4</v>
      </c>
      <c r="F4" s="7">
        <v>4.5</v>
      </c>
      <c r="G4" s="7">
        <v>5</v>
      </c>
      <c r="H4" s="7">
        <v>5.5</v>
      </c>
      <c r="I4" s="7">
        <v>6</v>
      </c>
      <c r="J4" s="7">
        <v>6.5</v>
      </c>
      <c r="K4" s="7">
        <v>7</v>
      </c>
      <c r="L4" s="7">
        <v>7.5</v>
      </c>
      <c r="M4" s="7">
        <v>8</v>
      </c>
      <c r="N4" s="7">
        <v>8.5</v>
      </c>
      <c r="O4" s="7">
        <v>9</v>
      </c>
      <c r="P4" s="7">
        <v>9.5</v>
      </c>
      <c r="Q4" s="7">
        <v>10</v>
      </c>
      <c r="R4" s="7">
        <v>10.5</v>
      </c>
      <c r="S4" s="7">
        <v>11</v>
      </c>
      <c r="T4" s="7">
        <v>11.5</v>
      </c>
      <c r="U4" s="7">
        <v>12</v>
      </c>
      <c r="V4" s="7">
        <v>12.5</v>
      </c>
      <c r="W4" s="7">
        <v>13</v>
      </c>
      <c r="X4" s="7">
        <v>13.5</v>
      </c>
      <c r="Y4" s="7">
        <v>14</v>
      </c>
      <c r="Z4" s="7">
        <v>14.5</v>
      </c>
      <c r="AA4" s="7">
        <v>15</v>
      </c>
      <c r="AB4" s="7">
        <v>15.5</v>
      </c>
      <c r="AC4" s="7">
        <v>16</v>
      </c>
      <c r="AD4" s="7">
        <v>16.5</v>
      </c>
      <c r="AE4" s="7">
        <v>17</v>
      </c>
      <c r="AF4" s="7">
        <v>17.5</v>
      </c>
      <c r="AG4" s="7">
        <v>18</v>
      </c>
      <c r="AH4" s="7">
        <v>18.5</v>
      </c>
      <c r="AI4" s="7">
        <v>19</v>
      </c>
      <c r="AJ4" s="7">
        <v>19.5</v>
      </c>
      <c r="AK4" s="7">
        <v>20</v>
      </c>
      <c r="AL4" s="7">
        <v>20.5</v>
      </c>
      <c r="AM4" s="7">
        <v>21</v>
      </c>
      <c r="AN4" s="7">
        <v>21.5</v>
      </c>
      <c r="AO4" s="7">
        <v>22</v>
      </c>
      <c r="AP4" s="7">
        <v>22.5</v>
      </c>
      <c r="AQ4" s="7">
        <v>23</v>
      </c>
      <c r="AR4" s="7">
        <v>23.5</v>
      </c>
      <c r="AS4" s="7">
        <v>24</v>
      </c>
      <c r="AT4" s="7">
        <v>24.5</v>
      </c>
      <c r="AU4" s="7">
        <v>25</v>
      </c>
      <c r="AV4" s="7">
        <v>25.5</v>
      </c>
      <c r="AW4" s="7">
        <v>26</v>
      </c>
      <c r="AX4" s="7">
        <v>26.5</v>
      </c>
      <c r="AY4" s="7">
        <v>27</v>
      </c>
      <c r="AZ4" s="7">
        <v>27.5</v>
      </c>
      <c r="BA4" s="7">
        <v>28</v>
      </c>
      <c r="BB4" s="7">
        <v>28.5</v>
      </c>
      <c r="BC4" s="7">
        <v>29</v>
      </c>
      <c r="BD4" s="7">
        <v>29.5</v>
      </c>
      <c r="BE4" s="7">
        <v>30</v>
      </c>
      <c r="BF4" s="7">
        <v>30.5</v>
      </c>
      <c r="BG4" s="7">
        <v>31</v>
      </c>
      <c r="BH4" s="7">
        <v>31.5</v>
      </c>
      <c r="BI4" s="7">
        <v>32</v>
      </c>
      <c r="BJ4" s="7">
        <v>32.5</v>
      </c>
      <c r="BK4" s="7">
        <v>33</v>
      </c>
      <c r="BL4" s="7">
        <v>33.5</v>
      </c>
      <c r="BM4" s="7">
        <v>34</v>
      </c>
      <c r="BN4" s="7">
        <v>34.5</v>
      </c>
      <c r="BO4" s="7">
        <v>35</v>
      </c>
      <c r="BP4" s="7">
        <v>35.5</v>
      </c>
      <c r="BQ4" s="7">
        <v>36</v>
      </c>
      <c r="BR4" s="7">
        <v>36.5</v>
      </c>
      <c r="BS4" s="7">
        <v>37</v>
      </c>
      <c r="BT4" s="7">
        <v>37.5</v>
      </c>
      <c r="BU4" s="7">
        <v>38</v>
      </c>
      <c r="BV4" s="7">
        <v>38.5</v>
      </c>
      <c r="BW4" s="7">
        <v>39</v>
      </c>
      <c r="BX4" s="7">
        <v>39.5</v>
      </c>
      <c r="BY4" s="7">
        <v>40</v>
      </c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</row>
    <row r="5" spans="1:221" s="10" customFormat="1" x14ac:dyDescent="0.25">
      <c r="A5" s="18" t="e">
        <v>#VALUE!</v>
      </c>
      <c r="B5" s="1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</row>
    <row r="6" spans="1:221" x14ac:dyDescent="0.25">
      <c r="A6" s="8">
        <v>45778</v>
      </c>
      <c r="B6" s="1">
        <v>0.55038423285786597</v>
      </c>
      <c r="C6" s="1">
        <v>0.7356718572619555</v>
      </c>
      <c r="D6" s="1">
        <v>0.9060660240258398</v>
      </c>
      <c r="E6" s="1">
        <v>1.065306911231797</v>
      </c>
      <c r="F6" s="1">
        <v>1.2159190751442526</v>
      </c>
      <c r="G6" s="1">
        <v>1.3594126708040066</v>
      </c>
      <c r="H6" s="1">
        <v>1.4961282839699916</v>
      </c>
      <c r="I6" s="1">
        <v>1.6261089960680912</v>
      </c>
      <c r="J6" s="1">
        <v>1.7493985240316849</v>
      </c>
      <c r="K6" s="1">
        <v>1.8660435335104431</v>
      </c>
      <c r="L6" s="1">
        <v>1.9760929225184087</v>
      </c>
      <c r="M6" s="1">
        <v>2.079657870962099</v>
      </c>
      <c r="N6" s="1">
        <v>2.1769351544757227</v>
      </c>
      <c r="O6" s="1">
        <v>2.2681087676757965</v>
      </c>
      <c r="P6" s="1">
        <v>2.3534123684890011</v>
      </c>
      <c r="Q6" s="1">
        <v>2.4329548127940042</v>
      </c>
      <c r="R6" s="1">
        <v>2.506793481603395</v>
      </c>
      <c r="S6" s="1">
        <v>2.5749857559212703</v>
      </c>
      <c r="T6" s="1">
        <v>2.6375881676641746</v>
      </c>
      <c r="U6" s="1">
        <v>2.6946175069817531</v>
      </c>
      <c r="V6" s="1">
        <v>2.7460353541066644</v>
      </c>
      <c r="W6" s="1">
        <v>2.7918313439916393</v>
      </c>
      <c r="X6" s="1">
        <v>2.8320404780995454</v>
      </c>
      <c r="Y6" s="1">
        <v>2.8667044579465983</v>
      </c>
      <c r="Z6" s="1">
        <v>2.8958988113205888</v>
      </c>
      <c r="AA6" s="1">
        <v>2.9197198307960512</v>
      </c>
      <c r="AB6" s="1">
        <v>2.9382731325525437</v>
      </c>
      <c r="AC6" s="1">
        <v>2.9516696635291981</v>
      </c>
      <c r="AD6" s="1">
        <v>2.9600225116483934</v>
      </c>
      <c r="AE6" s="1">
        <v>2.963454869216394</v>
      </c>
      <c r="AF6" s="1">
        <v>2.9620932511657894</v>
      </c>
      <c r="AG6" s="1">
        <v>2.956076216829401</v>
      </c>
      <c r="AH6" s="1">
        <v>2.9455595132721752</v>
      </c>
      <c r="AI6" s="1">
        <v>2.930701756473701</v>
      </c>
      <c r="AJ6" s="1">
        <v>2.9116778045238481</v>
      </c>
      <c r="AK6" s="1">
        <v>2.8886724965599124</v>
      </c>
      <c r="AL6" s="1">
        <v>2.8618739223613519</v>
      </c>
      <c r="AM6" s="1">
        <v>2.8314712962643149</v>
      </c>
      <c r="AN6" s="1">
        <v>2.797645690882177</v>
      </c>
      <c r="AO6" s="1">
        <v>2.7605732340069888</v>
      </c>
      <c r="AP6" s="1">
        <v>2.7204298928497082</v>
      </c>
      <c r="AQ6" s="1">
        <v>2.6773870286850174</v>
      </c>
      <c r="AR6" s="1">
        <v>2.6316076970871811</v>
      </c>
      <c r="AS6" s="1">
        <v>2.583246186229565</v>
      </c>
      <c r="AT6" s="1">
        <v>2.5324541929813749</v>
      </c>
      <c r="AU6" s="1">
        <v>2.4793823340050989</v>
      </c>
      <c r="AV6" s="1">
        <v>2.4241694760387715</v>
      </c>
      <c r="AW6" s="1">
        <v>2.3669469423856357</v>
      </c>
      <c r="AX6" s="1">
        <v>2.307842416289998</v>
      </c>
      <c r="AY6" s="1">
        <v>2.2469802662518297</v>
      </c>
      <c r="AZ6" s="1">
        <v>2.184472385807283</v>
      </c>
      <c r="BA6" s="1">
        <v>2.1204230237379647</v>
      </c>
      <c r="BB6" s="1">
        <v>2.0549363175741266</v>
      </c>
      <c r="BC6" s="1">
        <v>1.9881164048460174</v>
      </c>
      <c r="BD6" s="1">
        <v>1.9200672351395707</v>
      </c>
      <c r="BE6" s="1">
        <v>1.8508825825082516</v>
      </c>
      <c r="BF6" s="1">
        <v>1.7806409105495806</v>
      </c>
      <c r="BG6" s="1">
        <v>1.7094118169231016</v>
      </c>
      <c r="BH6" s="1">
        <v>1.6372533890872418</v>
      </c>
      <c r="BI6" s="1">
        <v>1.5642150830360266</v>
      </c>
      <c r="BJ6" s="1">
        <v>1.4903347008381711</v>
      </c>
      <c r="BK6" s="1">
        <v>1.4156485671550343</v>
      </c>
      <c r="BL6" s="1">
        <v>1.3401872575888267</v>
      </c>
      <c r="BM6" s="1">
        <v>1.2639777104209537</v>
      </c>
      <c r="BN6" s="1">
        <v>1.1870468064543376</v>
      </c>
      <c r="BO6" s="1">
        <v>1.1094214264919051</v>
      </c>
      <c r="BP6" s="1">
        <v>1.0311284513365813</v>
      </c>
      <c r="BQ6" s="1">
        <v>0.95219476179129081</v>
      </c>
      <c r="BR6" s="1">
        <v>0.87264723865895966</v>
      </c>
      <c r="BS6" s="1">
        <v>0.79251293109955279</v>
      </c>
      <c r="BT6" s="1">
        <v>0.71182083250758699</v>
      </c>
      <c r="BU6" s="1">
        <v>0.63060118451650249</v>
      </c>
      <c r="BV6" s="1">
        <v>0.54888424929110846</v>
      </c>
      <c r="BW6" s="1">
        <v>0.46670028899622046</v>
      </c>
      <c r="BX6" s="1">
        <v>0.3840795657966446</v>
      </c>
      <c r="BY6" s="1">
        <v>0.30105234185719665</v>
      </c>
    </row>
    <row r="15" spans="1:221" ht="14.25" customHeight="1" x14ac:dyDescent="0.25"/>
    <row r="954" spans="222:242" x14ac:dyDescent="0.25">
      <c r="HN954" s="1"/>
      <c r="HO954" s="1"/>
      <c r="HP954" s="1"/>
      <c r="HQ954" s="1"/>
      <c r="HR954" s="1"/>
      <c r="HS954" s="1"/>
      <c r="HT954" s="1"/>
      <c r="HU954" s="1"/>
      <c r="HV954" s="1"/>
      <c r="HW954" s="1"/>
      <c r="HX954" s="1"/>
      <c r="HY954" s="1"/>
      <c r="HZ954" s="1"/>
      <c r="IA954" s="1"/>
      <c r="IB954" s="1"/>
      <c r="IC954" s="1"/>
      <c r="ID954" s="1"/>
      <c r="IE954" s="1"/>
      <c r="IF954" s="1"/>
      <c r="IG954" s="1"/>
      <c r="IH954" s="1"/>
    </row>
    <row r="955" spans="222:242" x14ac:dyDescent="0.25">
      <c r="HN955" s="1"/>
      <c r="HO955" s="1"/>
      <c r="HP955" s="1"/>
      <c r="HQ955" s="1"/>
      <c r="HR955" s="1"/>
      <c r="HS955" s="1"/>
      <c r="HT955" s="1"/>
      <c r="HU955" s="1"/>
      <c r="HV955" s="1"/>
      <c r="HW955" s="1"/>
      <c r="HX955" s="1"/>
      <c r="HY955" s="1"/>
      <c r="HZ955" s="1"/>
      <c r="IA955" s="1"/>
      <c r="IB955" s="1"/>
      <c r="IC955" s="1"/>
      <c r="ID955" s="1"/>
      <c r="IE955" s="1"/>
      <c r="IF955" s="1"/>
      <c r="IG955" s="1"/>
      <c r="IH955" s="1"/>
    </row>
    <row r="956" spans="222:242" x14ac:dyDescent="0.25">
      <c r="HN956" s="1"/>
      <c r="HO956" s="1"/>
      <c r="HP956" s="1"/>
      <c r="HQ956" s="1"/>
      <c r="HR956" s="1"/>
      <c r="HS956" s="1"/>
      <c r="HT956" s="1"/>
      <c r="HU956" s="1"/>
      <c r="HV956" s="1"/>
      <c r="HW956" s="1"/>
      <c r="HX956" s="1"/>
      <c r="HY956" s="1"/>
      <c r="HZ956" s="1"/>
      <c r="IA956" s="1"/>
      <c r="IB956" s="1"/>
      <c r="IC956" s="1"/>
      <c r="ID956" s="1"/>
      <c r="IE956" s="1"/>
      <c r="IF956" s="1"/>
      <c r="IG956" s="1"/>
      <c r="IH956" s="1"/>
    </row>
    <row r="957" spans="222:242" x14ac:dyDescent="0.25">
      <c r="HN957" s="1"/>
      <c r="HO957" s="1"/>
      <c r="HP957" s="1"/>
      <c r="HQ957" s="1"/>
      <c r="HR957" s="1"/>
      <c r="HS957" s="1"/>
      <c r="HT957" s="1"/>
      <c r="HU957" s="1"/>
      <c r="HV957" s="1"/>
      <c r="HW957" s="1"/>
      <c r="HX957" s="1"/>
      <c r="HY957" s="1"/>
      <c r="HZ957" s="1"/>
      <c r="IA957" s="1"/>
      <c r="IB957" s="1"/>
      <c r="IC957" s="1"/>
      <c r="ID957" s="1"/>
      <c r="IE957" s="1"/>
      <c r="IF957" s="1"/>
      <c r="IG957" s="1"/>
      <c r="IH957" s="1"/>
    </row>
    <row r="958" spans="222:242" x14ac:dyDescent="0.25">
      <c r="HN958" s="1"/>
      <c r="HO958" s="1"/>
      <c r="HP958" s="1"/>
      <c r="HQ958" s="1"/>
      <c r="HR958" s="1"/>
      <c r="HS958" s="1"/>
      <c r="HT958" s="1"/>
      <c r="HU958" s="1"/>
      <c r="HV958" s="1"/>
      <c r="HW958" s="1"/>
      <c r="HX958" s="1"/>
      <c r="HY958" s="1"/>
      <c r="HZ958" s="1"/>
      <c r="IA958" s="1"/>
      <c r="IB958" s="1"/>
      <c r="IC958" s="1"/>
      <c r="ID958" s="1"/>
      <c r="IE958" s="1"/>
      <c r="IF958" s="1"/>
      <c r="IG958" s="1"/>
      <c r="IH958" s="1"/>
    </row>
    <row r="959" spans="222:242" x14ac:dyDescent="0.25">
      <c r="HN959" s="1"/>
      <c r="HO959" s="1"/>
      <c r="HP959" s="1"/>
      <c r="HQ959" s="1"/>
      <c r="HR959" s="1"/>
      <c r="HS959" s="1"/>
      <c r="HT959" s="1"/>
      <c r="HU959" s="1"/>
      <c r="HV959" s="1"/>
      <c r="HW959" s="1"/>
      <c r="HX959" s="1"/>
      <c r="HY959" s="1"/>
      <c r="HZ959" s="1"/>
      <c r="IA959" s="1"/>
      <c r="IB959" s="1"/>
      <c r="IC959" s="1"/>
      <c r="ID959" s="1"/>
      <c r="IE959" s="1"/>
      <c r="IF959" s="1"/>
      <c r="IG959" s="1"/>
      <c r="IH959" s="1"/>
    </row>
    <row r="960" spans="222:242" x14ac:dyDescent="0.25">
      <c r="HN960" s="1"/>
      <c r="HO960" s="1"/>
      <c r="HP960" s="1"/>
      <c r="HQ960" s="1"/>
      <c r="HR960" s="1"/>
      <c r="HS960" s="1"/>
      <c r="HT960" s="1"/>
      <c r="HU960" s="1"/>
      <c r="HV960" s="1"/>
      <c r="HW960" s="1"/>
      <c r="HX960" s="1"/>
      <c r="HY960" s="1"/>
      <c r="HZ960" s="1"/>
      <c r="IA960" s="1"/>
      <c r="IB960" s="1"/>
      <c r="IC960" s="1"/>
      <c r="ID960" s="1"/>
      <c r="IE960" s="1"/>
      <c r="IF960" s="1"/>
      <c r="IG960" s="1"/>
      <c r="IH960" s="1"/>
    </row>
    <row r="961" spans="222:242" x14ac:dyDescent="0.25">
      <c r="HN961" s="1"/>
      <c r="HO961" s="1"/>
      <c r="HP961" s="1"/>
      <c r="HQ961" s="1"/>
      <c r="HR961" s="1"/>
      <c r="HS961" s="1"/>
      <c r="HT961" s="1"/>
      <c r="HU961" s="1"/>
      <c r="HV961" s="1"/>
      <c r="HW961" s="1"/>
      <c r="HX961" s="1"/>
      <c r="HY961" s="1"/>
      <c r="HZ961" s="1"/>
      <c r="IA961" s="1"/>
      <c r="IB961" s="1"/>
      <c r="IC961" s="1"/>
      <c r="ID961" s="1"/>
      <c r="IE961" s="1"/>
      <c r="IF961" s="1"/>
      <c r="IG961" s="1"/>
      <c r="IH961" s="1"/>
    </row>
    <row r="962" spans="222:242" x14ac:dyDescent="0.25">
      <c r="HN962" s="1"/>
      <c r="HO962" s="1"/>
      <c r="HP962" s="1"/>
      <c r="HQ962" s="1"/>
      <c r="HR962" s="1"/>
      <c r="HS962" s="1"/>
      <c r="HT962" s="1"/>
      <c r="HU962" s="1"/>
      <c r="HV962" s="1"/>
      <c r="HW962" s="1"/>
      <c r="HX962" s="1"/>
      <c r="HY962" s="1"/>
      <c r="HZ962" s="1"/>
      <c r="IA962" s="1"/>
      <c r="IB962" s="1"/>
      <c r="IC962" s="1"/>
      <c r="ID962" s="1"/>
      <c r="IE962" s="1"/>
      <c r="IF962" s="1"/>
      <c r="IG962" s="1"/>
      <c r="IH962" s="1"/>
    </row>
    <row r="963" spans="222:242" x14ac:dyDescent="0.25">
      <c r="HN963" s="1"/>
      <c r="HO963" s="1"/>
      <c r="HP963" s="1"/>
      <c r="HQ963" s="1"/>
      <c r="HR963" s="1"/>
      <c r="HS963" s="1"/>
      <c r="HT963" s="1"/>
      <c r="HU963" s="1"/>
      <c r="HV963" s="1"/>
      <c r="HW963" s="1"/>
      <c r="HX963" s="1"/>
      <c r="HY963" s="1"/>
      <c r="HZ963" s="1"/>
      <c r="IA963" s="1"/>
      <c r="IB963" s="1"/>
      <c r="IC963" s="1"/>
      <c r="ID963" s="1"/>
      <c r="IE963" s="1"/>
      <c r="IF963" s="1"/>
      <c r="IG963" s="1"/>
      <c r="IH963" s="1"/>
    </row>
    <row r="964" spans="222:242" x14ac:dyDescent="0.25">
      <c r="HN964" s="1"/>
      <c r="HO964" s="1"/>
      <c r="HP964" s="1"/>
      <c r="HQ964" s="1"/>
      <c r="HR964" s="1"/>
      <c r="HS964" s="1"/>
      <c r="HT964" s="1"/>
      <c r="HU964" s="1"/>
      <c r="HV964" s="1"/>
      <c r="HW964" s="1"/>
      <c r="HX964" s="1"/>
      <c r="HY964" s="1"/>
      <c r="HZ964" s="1"/>
      <c r="IA964" s="1"/>
      <c r="IB964" s="1"/>
      <c r="IC964" s="1"/>
      <c r="ID964" s="1"/>
      <c r="IE964" s="1"/>
      <c r="IF964" s="1"/>
      <c r="IG964" s="1"/>
      <c r="IH964" s="1"/>
    </row>
    <row r="965" spans="222:242" x14ac:dyDescent="0.25">
      <c r="HN965" s="1"/>
      <c r="HO965" s="1"/>
      <c r="HP965" s="1"/>
      <c r="HQ965" s="1"/>
      <c r="HR965" s="1"/>
      <c r="HS965" s="1"/>
      <c r="HT965" s="1"/>
      <c r="HU965" s="1"/>
      <c r="HV965" s="1"/>
      <c r="HW965" s="1"/>
      <c r="HX965" s="1"/>
      <c r="HY965" s="1"/>
      <c r="HZ965" s="1"/>
      <c r="IA965" s="1"/>
      <c r="IB965" s="1"/>
      <c r="IC965" s="1"/>
      <c r="ID965" s="1"/>
      <c r="IE965" s="1"/>
      <c r="IF965" s="1"/>
      <c r="IG965" s="1"/>
      <c r="IH965" s="1"/>
    </row>
    <row r="966" spans="222:242" x14ac:dyDescent="0.25">
      <c r="HN966" s="1"/>
      <c r="HO966" s="1"/>
      <c r="HP966" s="1"/>
      <c r="HQ966" s="1"/>
      <c r="HR966" s="1"/>
      <c r="HS966" s="1"/>
      <c r="HT966" s="1"/>
      <c r="HU966" s="1"/>
      <c r="HV966" s="1"/>
      <c r="HW966" s="1"/>
      <c r="HX966" s="1"/>
      <c r="HY966" s="1"/>
      <c r="HZ966" s="1"/>
      <c r="IA966" s="1"/>
      <c r="IB966" s="1"/>
      <c r="IC966" s="1"/>
      <c r="ID966" s="1"/>
      <c r="IE966" s="1"/>
      <c r="IF966" s="1"/>
      <c r="IG966" s="1"/>
      <c r="IH966" s="1"/>
    </row>
    <row r="967" spans="222:242" x14ac:dyDescent="0.25">
      <c r="HN967" s="1"/>
      <c r="HO967" s="1"/>
      <c r="HP967" s="1"/>
      <c r="HQ967" s="1"/>
      <c r="HR967" s="1"/>
      <c r="HS967" s="1"/>
      <c r="HT967" s="1"/>
      <c r="HU967" s="1"/>
      <c r="HV967" s="1"/>
      <c r="HW967" s="1"/>
      <c r="HX967" s="1"/>
      <c r="HY967" s="1"/>
      <c r="HZ967" s="1"/>
      <c r="IA967" s="1"/>
      <c r="IB967" s="1"/>
      <c r="IC967" s="1"/>
      <c r="ID967" s="1"/>
      <c r="IE967" s="1"/>
      <c r="IF967" s="1"/>
      <c r="IG967" s="1"/>
      <c r="IH967" s="1"/>
    </row>
    <row r="968" spans="222:242" x14ac:dyDescent="0.25">
      <c r="HN968" s="1"/>
      <c r="HO968" s="1"/>
      <c r="HP968" s="1"/>
      <c r="HQ968" s="1"/>
      <c r="HR968" s="1"/>
      <c r="HS968" s="1"/>
      <c r="HT968" s="1"/>
      <c r="HU968" s="1"/>
      <c r="HV968" s="1"/>
      <c r="HW968" s="1"/>
      <c r="HX968" s="1"/>
      <c r="HY968" s="1"/>
      <c r="HZ968" s="1"/>
      <c r="IA968" s="1"/>
      <c r="IB968" s="1"/>
      <c r="IC968" s="1"/>
      <c r="ID968" s="1"/>
      <c r="IE968" s="1"/>
      <c r="IF968" s="1"/>
      <c r="IG968" s="1"/>
      <c r="IH968" s="1"/>
    </row>
    <row r="969" spans="222:242" x14ac:dyDescent="0.25">
      <c r="HN969" s="1"/>
      <c r="HO969" s="1"/>
      <c r="HP969" s="1"/>
      <c r="HQ969" s="1"/>
      <c r="HR969" s="1"/>
      <c r="HS969" s="1"/>
      <c r="HT969" s="1"/>
      <c r="HU969" s="1"/>
      <c r="HV969" s="1"/>
      <c r="HW969" s="1"/>
      <c r="HX969" s="1"/>
      <c r="HY969" s="1"/>
      <c r="HZ969" s="1"/>
      <c r="IA969" s="1"/>
      <c r="IB969" s="1"/>
      <c r="IC969" s="1"/>
      <c r="ID969" s="1"/>
      <c r="IE969" s="1"/>
      <c r="IF969" s="1"/>
      <c r="IG969" s="1"/>
      <c r="IH969" s="1"/>
    </row>
    <row r="970" spans="222:242" x14ac:dyDescent="0.25">
      <c r="HN970" s="1"/>
      <c r="HO970" s="1"/>
      <c r="HP970" s="1"/>
      <c r="HQ970" s="1"/>
      <c r="HR970" s="1"/>
      <c r="HS970" s="1"/>
      <c r="HT970" s="1"/>
      <c r="HU970" s="1"/>
      <c r="HV970" s="1"/>
      <c r="HW970" s="1"/>
      <c r="HX970" s="1"/>
      <c r="HY970" s="1"/>
      <c r="HZ970" s="1"/>
      <c r="IA970" s="1"/>
      <c r="IB970" s="1"/>
      <c r="IC970" s="1"/>
      <c r="ID970" s="1"/>
      <c r="IE970" s="1"/>
      <c r="IF970" s="1"/>
      <c r="IG970" s="1"/>
      <c r="IH970" s="1"/>
    </row>
    <row r="971" spans="222:242" x14ac:dyDescent="0.25">
      <c r="HN971" s="1"/>
      <c r="HO971" s="1"/>
      <c r="HP971" s="1"/>
      <c r="HQ971" s="1"/>
      <c r="HR971" s="1"/>
      <c r="HS971" s="1"/>
      <c r="HT971" s="1"/>
      <c r="HU971" s="1"/>
      <c r="HV971" s="1"/>
      <c r="HW971" s="1"/>
      <c r="HX971" s="1"/>
      <c r="HY971" s="1"/>
      <c r="HZ971" s="1"/>
      <c r="IA971" s="1"/>
      <c r="IB971" s="1"/>
      <c r="IC971" s="1"/>
      <c r="ID971" s="1"/>
      <c r="IE971" s="1"/>
      <c r="IF971" s="1"/>
      <c r="IG971" s="1"/>
      <c r="IH971" s="1"/>
    </row>
    <row r="972" spans="222:242" x14ac:dyDescent="0.25">
      <c r="HN972" s="1"/>
      <c r="HO972" s="1"/>
      <c r="HP972" s="1"/>
      <c r="HQ972" s="1"/>
      <c r="HR972" s="1"/>
      <c r="HS972" s="1"/>
      <c r="HT972" s="1"/>
      <c r="HU972" s="1"/>
      <c r="HV972" s="1"/>
      <c r="HW972" s="1"/>
      <c r="HX972" s="1"/>
      <c r="HY972" s="1"/>
      <c r="HZ972" s="1"/>
      <c r="IA972" s="1"/>
      <c r="IB972" s="1"/>
      <c r="IC972" s="1"/>
      <c r="ID972" s="1"/>
      <c r="IE972" s="1"/>
      <c r="IF972" s="1"/>
      <c r="IG972" s="1"/>
      <c r="IH972" s="1"/>
    </row>
    <row r="973" spans="222:242" x14ac:dyDescent="0.25">
      <c r="HN973" s="1"/>
      <c r="HO973" s="1"/>
      <c r="HP973" s="1"/>
      <c r="HQ973" s="1"/>
      <c r="HR973" s="1"/>
      <c r="HS973" s="1"/>
      <c r="HT973" s="1"/>
      <c r="HU973" s="1"/>
      <c r="HV973" s="1"/>
      <c r="HW973" s="1"/>
      <c r="HX973" s="1"/>
      <c r="HY973" s="1"/>
      <c r="HZ973" s="1"/>
      <c r="IA973" s="1"/>
      <c r="IB973" s="1"/>
      <c r="IC973" s="1"/>
      <c r="ID973" s="1"/>
      <c r="IE973" s="1"/>
      <c r="IF973" s="1"/>
      <c r="IG973" s="1"/>
      <c r="IH973" s="1"/>
    </row>
    <row r="974" spans="222:242" x14ac:dyDescent="0.25">
      <c r="HN974" s="1"/>
      <c r="HO974" s="1"/>
      <c r="HP974" s="1"/>
      <c r="HQ974" s="1"/>
      <c r="HR974" s="1"/>
      <c r="HS974" s="1"/>
      <c r="HT974" s="1"/>
      <c r="HU974" s="1"/>
      <c r="HV974" s="1"/>
      <c r="HW974" s="1"/>
      <c r="HX974" s="1"/>
      <c r="HY974" s="1"/>
      <c r="HZ974" s="1"/>
      <c r="IA974" s="1"/>
      <c r="IB974" s="1"/>
      <c r="IC974" s="1"/>
      <c r="ID974" s="1"/>
      <c r="IE974" s="1"/>
      <c r="IF974" s="1"/>
      <c r="IG974" s="1"/>
      <c r="IH974" s="1"/>
    </row>
    <row r="975" spans="222:242" x14ac:dyDescent="0.25">
      <c r="HN975" s="1"/>
      <c r="HO975" s="1"/>
      <c r="HP975" s="1"/>
      <c r="HQ975" s="1"/>
      <c r="HR975" s="1"/>
      <c r="HS975" s="1"/>
      <c r="HT975" s="1"/>
      <c r="HU975" s="1"/>
      <c r="HV975" s="1"/>
      <c r="HW975" s="1"/>
      <c r="HX975" s="1"/>
      <c r="HY975" s="1"/>
      <c r="HZ975" s="1"/>
      <c r="IA975" s="1"/>
      <c r="IB975" s="1"/>
      <c r="IC975" s="1"/>
      <c r="ID975" s="1"/>
      <c r="IE975" s="1"/>
      <c r="IF975" s="1"/>
      <c r="IG975" s="1"/>
      <c r="IH975" s="1"/>
    </row>
    <row r="976" spans="222:242" x14ac:dyDescent="0.25">
      <c r="HN976" s="1"/>
      <c r="HO976" s="1"/>
      <c r="HP976" s="1"/>
      <c r="HQ976" s="1"/>
      <c r="HR976" s="1"/>
      <c r="HS976" s="1"/>
      <c r="HT976" s="1"/>
      <c r="HU976" s="1"/>
      <c r="HV976" s="1"/>
      <c r="HW976" s="1"/>
      <c r="HX976" s="1"/>
      <c r="HY976" s="1"/>
      <c r="HZ976" s="1"/>
      <c r="IA976" s="1"/>
      <c r="IB976" s="1"/>
      <c r="IC976" s="1"/>
      <c r="ID976" s="1"/>
      <c r="IE976" s="1"/>
      <c r="IF976" s="1"/>
      <c r="IG976" s="1"/>
      <c r="IH976" s="1"/>
    </row>
    <row r="977" spans="222:242" x14ac:dyDescent="0.25">
      <c r="HN977" s="1"/>
      <c r="HO977" s="1"/>
      <c r="HP977" s="1"/>
      <c r="HQ977" s="1"/>
      <c r="HR977" s="1"/>
      <c r="HS977" s="1"/>
      <c r="HT977" s="1"/>
      <c r="HU977" s="1"/>
      <c r="HV977" s="1"/>
      <c r="HW977" s="1"/>
      <c r="HX977" s="1"/>
      <c r="HY977" s="1"/>
      <c r="HZ977" s="1"/>
      <c r="IA977" s="1"/>
      <c r="IB977" s="1"/>
      <c r="IC977" s="1"/>
      <c r="ID977" s="1"/>
      <c r="IE977" s="1"/>
      <c r="IF977" s="1"/>
      <c r="IG977" s="1"/>
      <c r="IH977" s="1"/>
    </row>
    <row r="978" spans="222:242" x14ac:dyDescent="0.25">
      <c r="HN978" s="1"/>
      <c r="HO978" s="1"/>
      <c r="HP978" s="1"/>
      <c r="HQ978" s="1"/>
      <c r="HR978" s="1"/>
      <c r="HS978" s="1"/>
      <c r="HT978" s="1"/>
      <c r="HU978" s="1"/>
      <c r="HV978" s="1"/>
      <c r="HW978" s="1"/>
      <c r="HX978" s="1"/>
      <c r="HY978" s="1"/>
      <c r="HZ978" s="1"/>
      <c r="IA978" s="1"/>
      <c r="IB978" s="1"/>
      <c r="IC978" s="1"/>
      <c r="ID978" s="1"/>
      <c r="IE978" s="1"/>
      <c r="IF978" s="1"/>
      <c r="IG978" s="1"/>
      <c r="IH978" s="1"/>
    </row>
    <row r="979" spans="222:242" x14ac:dyDescent="0.25">
      <c r="HN979" s="1"/>
      <c r="HO979" s="1"/>
      <c r="HP979" s="1"/>
      <c r="HQ979" s="1"/>
      <c r="HR979" s="1"/>
      <c r="HS979" s="1"/>
      <c r="HT979" s="1"/>
      <c r="HU979" s="1"/>
      <c r="HV979" s="1"/>
      <c r="HW979" s="1"/>
      <c r="HX979" s="1"/>
      <c r="HY979" s="1"/>
      <c r="HZ979" s="1"/>
      <c r="IA979" s="1"/>
      <c r="IB979" s="1"/>
      <c r="IC979" s="1"/>
      <c r="ID979" s="1"/>
      <c r="IE979" s="1"/>
      <c r="IF979" s="1"/>
      <c r="IG979" s="1"/>
      <c r="IH979" s="1"/>
    </row>
    <row r="980" spans="222:242" x14ac:dyDescent="0.25">
      <c r="HN980" s="1"/>
      <c r="HO980" s="1"/>
      <c r="HP980" s="1"/>
      <c r="HQ980" s="1"/>
      <c r="HR980" s="1"/>
      <c r="HS980" s="1"/>
      <c r="HT980" s="1"/>
      <c r="HU980" s="1"/>
      <c r="HV980" s="1"/>
      <c r="HW980" s="1"/>
      <c r="HX980" s="1"/>
      <c r="HY980" s="1"/>
      <c r="HZ980" s="1"/>
      <c r="IA980" s="1"/>
      <c r="IB980" s="1"/>
      <c r="IC980" s="1"/>
      <c r="ID980" s="1"/>
      <c r="IE980" s="1"/>
      <c r="IF980" s="1"/>
      <c r="IG980" s="1"/>
      <c r="IH980" s="1"/>
    </row>
    <row r="981" spans="222:242" x14ac:dyDescent="0.25">
      <c r="HN981" s="1"/>
      <c r="HO981" s="1"/>
      <c r="HP981" s="1"/>
      <c r="HQ981" s="1"/>
      <c r="HR981" s="1"/>
      <c r="HS981" s="1"/>
      <c r="HT981" s="1"/>
      <c r="HU981" s="1"/>
      <c r="HV981" s="1"/>
      <c r="HW981" s="1"/>
      <c r="HX981" s="1"/>
      <c r="HY981" s="1"/>
      <c r="HZ981" s="1"/>
      <c r="IA981" s="1"/>
      <c r="IB981" s="1"/>
      <c r="IC981" s="1"/>
      <c r="ID981" s="1"/>
      <c r="IE981" s="1"/>
      <c r="IF981" s="1"/>
      <c r="IG981" s="1"/>
      <c r="IH981" s="1"/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1"/>
  <dimension ref="A1:AU1601"/>
  <sheetViews>
    <sheetView showGridLines="0" workbookViewId="0">
      <pane xSplit="1" ySplit="4" topLeftCell="B5" activePane="bottomRight" state="frozen"/>
      <selection activeCell="D24" sqref="D24"/>
      <selection pane="topRight" activeCell="D24" sqref="D24"/>
      <selection pane="bottomLeft" activeCell="D24" sqref="D24"/>
      <selection pane="bottomRight"/>
    </sheetView>
  </sheetViews>
  <sheetFormatPr defaultRowHeight="13.2" x14ac:dyDescent="0.25"/>
  <cols>
    <col min="1" max="1" width="10.77734375" style="9" customWidth="1"/>
  </cols>
  <sheetData>
    <row r="1" spans="1:47" ht="17.399999999999999" x14ac:dyDescent="0.3">
      <c r="B1" s="5" t="s">
        <v>13</v>
      </c>
    </row>
    <row r="2" spans="1:47" x14ac:dyDescent="0.25">
      <c r="A2" s="9" t="s">
        <v>2</v>
      </c>
    </row>
    <row r="3" spans="1:47" x14ac:dyDescent="0.25">
      <c r="A3" s="9" t="s">
        <v>0</v>
      </c>
      <c r="B3" s="6">
        <f t="shared" ref="B3:AK3" si="0">B4/0.08333333</f>
        <v>25.000000960000037</v>
      </c>
      <c r="C3" s="6">
        <f t="shared" si="0"/>
        <v>26.000000960000037</v>
      </c>
      <c r="D3" s="6">
        <f t="shared" si="0"/>
        <v>27.000000960000033</v>
      </c>
      <c r="E3" s="6">
        <f t="shared" si="0"/>
        <v>28.000000960000033</v>
      </c>
      <c r="F3" s="6">
        <f t="shared" si="0"/>
        <v>29.000000960000033</v>
      </c>
      <c r="G3" s="6">
        <f t="shared" si="0"/>
        <v>30.00000096000003</v>
      </c>
      <c r="H3" s="6">
        <f t="shared" si="0"/>
        <v>31.00000096000003</v>
      </c>
      <c r="I3" s="6">
        <f t="shared" si="0"/>
        <v>32.00000096000003</v>
      </c>
      <c r="J3" s="6">
        <f t="shared" si="0"/>
        <v>33.000000960000023</v>
      </c>
      <c r="K3" s="6">
        <f t="shared" si="0"/>
        <v>34.000000960000023</v>
      </c>
      <c r="L3" s="6">
        <f t="shared" si="0"/>
        <v>35.000000960000023</v>
      </c>
      <c r="M3" s="6">
        <f t="shared" si="0"/>
        <v>36.000000960000023</v>
      </c>
      <c r="N3" s="6">
        <f t="shared" si="0"/>
        <v>37.000000960000023</v>
      </c>
      <c r="O3" s="6">
        <f t="shared" si="0"/>
        <v>38.000000960000015</v>
      </c>
      <c r="P3" s="6">
        <f t="shared" si="0"/>
        <v>39.000000960000015</v>
      </c>
      <c r="Q3" s="6">
        <f t="shared" si="0"/>
        <v>40.000000960000015</v>
      </c>
      <c r="R3" s="6">
        <f t="shared" si="0"/>
        <v>41.000000960000015</v>
      </c>
      <c r="S3" s="6">
        <f t="shared" si="0"/>
        <v>42.000000960000015</v>
      </c>
      <c r="T3" s="6">
        <f t="shared" si="0"/>
        <v>43.000000960000008</v>
      </c>
      <c r="U3" s="6">
        <f t="shared" si="0"/>
        <v>44.000000960000008</v>
      </c>
      <c r="V3" s="6">
        <f t="shared" si="0"/>
        <v>45.000000960000008</v>
      </c>
      <c r="W3" s="6">
        <f t="shared" si="0"/>
        <v>46.000000960000008</v>
      </c>
      <c r="X3" s="6">
        <f t="shared" si="0"/>
        <v>47.000000960000001</v>
      </c>
      <c r="Y3" s="6">
        <f t="shared" si="0"/>
        <v>48.000000960000001</v>
      </c>
      <c r="Z3" s="6">
        <f t="shared" si="0"/>
        <v>49.000000960000008</v>
      </c>
      <c r="AA3" s="6">
        <f t="shared" si="0"/>
        <v>50.000000960000008</v>
      </c>
      <c r="AB3" s="6">
        <f t="shared" si="0"/>
        <v>51.000000960000015</v>
      </c>
      <c r="AC3" s="6">
        <f t="shared" si="0"/>
        <v>52.000000960000015</v>
      </c>
      <c r="AD3" s="6">
        <f t="shared" si="0"/>
        <v>53.000000960000023</v>
      </c>
      <c r="AE3" s="6">
        <f t="shared" si="0"/>
        <v>54.00000096000003</v>
      </c>
      <c r="AF3" s="6">
        <f t="shared" si="0"/>
        <v>55.00000096000003</v>
      </c>
      <c r="AG3" s="6">
        <f t="shared" si="0"/>
        <v>56.000000960000037</v>
      </c>
      <c r="AH3" s="6">
        <f t="shared" si="0"/>
        <v>57.000000960000037</v>
      </c>
      <c r="AI3" s="6">
        <f t="shared" si="0"/>
        <v>58.000000960000044</v>
      </c>
      <c r="AJ3" s="6">
        <f t="shared" si="0"/>
        <v>59.000000960000044</v>
      </c>
      <c r="AK3" s="6">
        <f t="shared" si="0"/>
        <v>60.000000960000051</v>
      </c>
    </row>
    <row r="4" spans="1:47" s="1" customFormat="1" x14ac:dyDescent="0.25">
      <c r="A4" s="9" t="s">
        <v>1</v>
      </c>
      <c r="B4" s="7">
        <v>2.0833333299999999</v>
      </c>
      <c r="C4" s="7">
        <f t="shared" ref="C4:AK4" si="1">B4+0.08333333</f>
        <v>2.1666666599999997</v>
      </c>
      <c r="D4" s="7">
        <f t="shared" si="1"/>
        <v>2.2499999899999996</v>
      </c>
      <c r="E4" s="7">
        <f t="shared" si="1"/>
        <v>2.3333333199999995</v>
      </c>
      <c r="F4" s="7">
        <f t="shared" si="1"/>
        <v>2.4166666499999994</v>
      </c>
      <c r="G4" s="7">
        <f t="shared" si="1"/>
        <v>2.4999999799999992</v>
      </c>
      <c r="H4" s="7">
        <f t="shared" si="1"/>
        <v>2.5833333099999991</v>
      </c>
      <c r="I4" s="7">
        <f t="shared" si="1"/>
        <v>2.666666639999999</v>
      </c>
      <c r="J4" s="7">
        <f t="shared" si="1"/>
        <v>2.7499999699999989</v>
      </c>
      <c r="K4" s="7">
        <f t="shared" si="1"/>
        <v>2.8333332999999987</v>
      </c>
      <c r="L4" s="7">
        <f t="shared" si="1"/>
        <v>2.9166666299999986</v>
      </c>
      <c r="M4" s="7">
        <f t="shared" si="1"/>
        <v>2.9999999599999985</v>
      </c>
      <c r="N4" s="7">
        <f t="shared" si="1"/>
        <v>3.0833332899999983</v>
      </c>
      <c r="O4" s="7">
        <f t="shared" si="1"/>
        <v>3.1666666199999982</v>
      </c>
      <c r="P4" s="7">
        <f t="shared" si="1"/>
        <v>3.2499999499999981</v>
      </c>
      <c r="Q4" s="7">
        <f t="shared" si="1"/>
        <v>3.333333279999998</v>
      </c>
      <c r="R4" s="7">
        <f t="shared" si="1"/>
        <v>3.4166666099999978</v>
      </c>
      <c r="S4" s="7">
        <f t="shared" si="1"/>
        <v>3.4999999399999977</v>
      </c>
      <c r="T4" s="7">
        <f t="shared" si="1"/>
        <v>3.5833332699999976</v>
      </c>
      <c r="U4" s="7">
        <f t="shared" si="1"/>
        <v>3.6666665999999974</v>
      </c>
      <c r="V4" s="7">
        <f t="shared" si="1"/>
        <v>3.7499999299999973</v>
      </c>
      <c r="W4" s="7">
        <f t="shared" si="1"/>
        <v>3.8333332599999972</v>
      </c>
      <c r="X4" s="7">
        <f t="shared" si="1"/>
        <v>3.9166665899999971</v>
      </c>
      <c r="Y4" s="7">
        <f t="shared" si="1"/>
        <v>3.9999999199999969</v>
      </c>
      <c r="Z4" s="7">
        <f t="shared" si="1"/>
        <v>4.0833332499999972</v>
      </c>
      <c r="AA4" s="7">
        <f t="shared" si="1"/>
        <v>4.1666665799999976</v>
      </c>
      <c r="AB4" s="7">
        <f t="shared" si="1"/>
        <v>4.2499999099999979</v>
      </c>
      <c r="AC4" s="7">
        <f t="shared" si="1"/>
        <v>4.3333332399999982</v>
      </c>
      <c r="AD4" s="7">
        <f t="shared" si="1"/>
        <v>4.4166665699999985</v>
      </c>
      <c r="AE4" s="7">
        <f t="shared" si="1"/>
        <v>4.4999998999999988</v>
      </c>
      <c r="AF4" s="7">
        <f t="shared" si="1"/>
        <v>4.5833332299999991</v>
      </c>
      <c r="AG4" s="7">
        <f t="shared" si="1"/>
        <v>4.6666665599999995</v>
      </c>
      <c r="AH4" s="7">
        <f t="shared" si="1"/>
        <v>4.7499998899999998</v>
      </c>
      <c r="AI4" s="7">
        <f t="shared" si="1"/>
        <v>4.8333332200000001</v>
      </c>
      <c r="AJ4" s="7">
        <f t="shared" si="1"/>
        <v>4.9166665500000004</v>
      </c>
      <c r="AK4" s="7">
        <f t="shared" si="1"/>
        <v>4.9999998800000007</v>
      </c>
    </row>
    <row r="5" spans="1:47" s="10" customFormat="1" x14ac:dyDescent="0.25">
      <c r="A5" s="18" t="e">
        <v>#VALUE!</v>
      </c>
      <c r="B5" s="1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</row>
    <row r="6" spans="1:47" x14ac:dyDescent="0.25">
      <c r="A6" s="9">
        <v>45778</v>
      </c>
      <c r="B6" s="1" t="s">
        <v>19</v>
      </c>
      <c r="C6" s="1"/>
      <c r="D6" s="1"/>
      <c r="E6" s="1">
        <v>-0.12159353735355362</v>
      </c>
      <c r="F6" s="1">
        <v>-0.10011500530550733</v>
      </c>
      <c r="G6" s="1">
        <v>-7.8973351925970728E-2</v>
      </c>
      <c r="H6" s="1">
        <v>-5.8152853637872266E-2</v>
      </c>
      <c r="I6" s="1">
        <v>-3.7639232421909842E-2</v>
      </c>
      <c r="J6" s="1">
        <v>-1.7419436792626961E-2</v>
      </c>
      <c r="K6" s="1">
        <v>2.5185385742280612E-3</v>
      </c>
      <c r="L6" s="1">
        <v>2.2185802293315543E-2</v>
      </c>
      <c r="M6" s="1">
        <v>4.1592690812712753E-2</v>
      </c>
      <c r="N6" s="1">
        <v>6.0748873199158573E-2</v>
      </c>
      <c r="O6" s="1">
        <v>7.9663451463218737E-2</v>
      </c>
      <c r="P6" s="1">
        <v>9.8345056544629175E-2</v>
      </c>
      <c r="Q6" s="1">
        <v>0.11680191178599267</v>
      </c>
      <c r="R6" s="1">
        <v>0.13504188265208764</v>
      </c>
      <c r="S6" s="1">
        <v>0.15307251933437577</v>
      </c>
      <c r="T6" s="1">
        <v>0.17090109341069207</v>
      </c>
      <c r="U6" s="1">
        <v>0.18853462945276286</v>
      </c>
      <c r="V6" s="1">
        <v>0.20597990844510861</v>
      </c>
      <c r="W6" s="1">
        <v>0.22324337137944469</v>
      </c>
      <c r="X6" s="1">
        <v>0.24033108933946729</v>
      </c>
      <c r="Y6" s="1">
        <v>0.25724879963125658</v>
      </c>
      <c r="Z6" s="1">
        <v>0.27400193984222071</v>
      </c>
      <c r="AA6" s="1">
        <v>0.29059567781296419</v>
      </c>
      <c r="AB6" s="1">
        <v>0.30703493808305404</v>
      </c>
      <c r="AC6" s="1">
        <v>0.32332442528535266</v>
      </c>
      <c r="AD6" s="1">
        <v>0.33946864489193407</v>
      </c>
      <c r="AE6" s="1">
        <v>0.35547192165489827</v>
      </c>
      <c r="AF6" s="1">
        <v>0.37133841104558335</v>
      </c>
      <c r="AG6" s="1">
        <v>0.38707205200244993</v>
      </c>
      <c r="AH6" s="1">
        <v>0.40267651769236135</v>
      </c>
      <c r="AI6" s="1">
        <v>0.41815523139914751</v>
      </c>
      <c r="AJ6" s="1">
        <v>0.43351138770010073</v>
      </c>
      <c r="AK6" s="1">
        <v>0.44874797152485457</v>
      </c>
      <c r="AL6" s="1"/>
    </row>
    <row r="7" spans="1:47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47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47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47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47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47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1:47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1:47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1:47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spans="1:47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</row>
    <row r="17" spans="2:38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</row>
    <row r="18" spans="2:38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</row>
    <row r="19" spans="2:38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2:38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2:38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2:38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2:38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2:38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2:38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2:38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2:38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2:38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2:38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2:38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2:38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2:38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2:38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2:38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2:38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2:38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2:38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2:38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2:38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2:38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2:38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2:38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2:38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2:38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2:38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2:38" x14ac:dyDescent="0.2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2:38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2:38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2:38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2:38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2:38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2:38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2:38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2:38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2:38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2:38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</row>
    <row r="57" spans="2:38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2:38" x14ac:dyDescent="0.2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2:38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2:38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</row>
    <row r="61" spans="2:38" x14ac:dyDescent="0.2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2" spans="2:38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2:38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</row>
    <row r="64" spans="2:38" x14ac:dyDescent="0.2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</row>
    <row r="65" spans="2:38" x14ac:dyDescent="0.2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2:38" x14ac:dyDescent="0.2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7" spans="2:38" x14ac:dyDescent="0.2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</row>
    <row r="68" spans="2:38" x14ac:dyDescent="0.2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</row>
    <row r="69" spans="2:38" x14ac:dyDescent="0.2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</row>
    <row r="70" spans="2:38" x14ac:dyDescent="0.2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</row>
    <row r="71" spans="2:38" x14ac:dyDescent="0.2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</row>
    <row r="72" spans="2:38" x14ac:dyDescent="0.2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</row>
    <row r="73" spans="2:38" x14ac:dyDescent="0.2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</row>
    <row r="74" spans="2:38" x14ac:dyDescent="0.2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</row>
    <row r="75" spans="2:38" x14ac:dyDescent="0.2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2:38" x14ac:dyDescent="0.2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2:38" x14ac:dyDescent="0.2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2:38" x14ac:dyDescent="0.2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2:38" x14ac:dyDescent="0.2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2:38" x14ac:dyDescent="0.2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2:38" x14ac:dyDescent="0.2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2:38" x14ac:dyDescent="0.2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2:38" x14ac:dyDescent="0.2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2:38" x14ac:dyDescent="0.2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2:38" x14ac:dyDescent="0.2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2:38" x14ac:dyDescent="0.2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2:38" x14ac:dyDescent="0.2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2:38" x14ac:dyDescent="0.2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2:38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2:38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2:38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2:38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2:38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2:38" x14ac:dyDescent="0.2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2:38" x14ac:dyDescent="0.2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2:38" x14ac:dyDescent="0.2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2:38" x14ac:dyDescent="0.2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2:38" x14ac:dyDescent="0.2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2:38" x14ac:dyDescent="0.2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2:38" x14ac:dyDescent="0.2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2:38" x14ac:dyDescent="0.2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2:38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2:38" x14ac:dyDescent="0.2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2:38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2:38" x14ac:dyDescent="0.2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2:38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2:38" x14ac:dyDescent="0.2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2:38" x14ac:dyDescent="0.2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2:38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2:38" x14ac:dyDescent="0.2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2:38" x14ac:dyDescent="0.2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2:38" x14ac:dyDescent="0.2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2:38" x14ac:dyDescent="0.2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2:38" x14ac:dyDescent="0.2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2:38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</row>
    <row r="116" spans="2:38" x14ac:dyDescent="0.2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2:38" x14ac:dyDescent="0.2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18" spans="2:38" x14ac:dyDescent="0.2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</row>
    <row r="119" spans="2:38" x14ac:dyDescent="0.2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</row>
    <row r="120" spans="2:38" x14ac:dyDescent="0.2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</row>
    <row r="121" spans="2:38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</row>
    <row r="122" spans="2:38" x14ac:dyDescent="0.2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2:38" x14ac:dyDescent="0.2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2:38" x14ac:dyDescent="0.2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2:38" x14ac:dyDescent="0.2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</row>
    <row r="126" spans="2:38" x14ac:dyDescent="0.2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2:38" x14ac:dyDescent="0.2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2:38" x14ac:dyDescent="0.2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2:38" x14ac:dyDescent="0.2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2:38" x14ac:dyDescent="0.2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</row>
    <row r="131" spans="2:38" x14ac:dyDescent="0.2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2:38" x14ac:dyDescent="0.2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2:38" x14ac:dyDescent="0.2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2:38" x14ac:dyDescent="0.2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2:38" x14ac:dyDescent="0.2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2:38" x14ac:dyDescent="0.2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2:38" x14ac:dyDescent="0.2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2:38" x14ac:dyDescent="0.2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2:38" x14ac:dyDescent="0.2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2:38" x14ac:dyDescent="0.2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1" spans="2:38" x14ac:dyDescent="0.2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</row>
    <row r="142" spans="2:38" x14ac:dyDescent="0.2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2:38" x14ac:dyDescent="0.2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2:38" x14ac:dyDescent="0.2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2:38" x14ac:dyDescent="0.2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2:38" x14ac:dyDescent="0.2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2:38" x14ac:dyDescent="0.2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2:38" x14ac:dyDescent="0.2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2:38" x14ac:dyDescent="0.2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2:38" x14ac:dyDescent="0.2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2:38" x14ac:dyDescent="0.2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2:38" x14ac:dyDescent="0.2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2:38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2:38" x14ac:dyDescent="0.2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2:38" x14ac:dyDescent="0.2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2:38" x14ac:dyDescent="0.2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2:38" x14ac:dyDescent="0.2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2:38" x14ac:dyDescent="0.2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2:38" x14ac:dyDescent="0.2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2:38" x14ac:dyDescent="0.2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2:38" x14ac:dyDescent="0.2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2:38" x14ac:dyDescent="0.2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2:38" x14ac:dyDescent="0.2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2:38" x14ac:dyDescent="0.2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2:38" x14ac:dyDescent="0.2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2:38" x14ac:dyDescent="0.2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2:38" x14ac:dyDescent="0.2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2:38" x14ac:dyDescent="0.2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2:38" x14ac:dyDescent="0.2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2:38" x14ac:dyDescent="0.2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2:38" x14ac:dyDescent="0.2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2:38" x14ac:dyDescent="0.2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2:38" x14ac:dyDescent="0.2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2:38" x14ac:dyDescent="0.2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2:38" x14ac:dyDescent="0.2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2:38" x14ac:dyDescent="0.2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2:38" x14ac:dyDescent="0.2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2:38" x14ac:dyDescent="0.2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2:38" x14ac:dyDescent="0.2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2:38" x14ac:dyDescent="0.2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2:38" x14ac:dyDescent="0.2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2:38" x14ac:dyDescent="0.2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2:38" x14ac:dyDescent="0.2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2:38" x14ac:dyDescent="0.2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2:38" x14ac:dyDescent="0.2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2:38" x14ac:dyDescent="0.2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2:38" x14ac:dyDescent="0.2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2:38" x14ac:dyDescent="0.2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2:38" x14ac:dyDescent="0.2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2:38" x14ac:dyDescent="0.2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2:38" x14ac:dyDescent="0.2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2:38" x14ac:dyDescent="0.2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2:38" x14ac:dyDescent="0.2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2:38" x14ac:dyDescent="0.2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2:38" x14ac:dyDescent="0.2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2:38" x14ac:dyDescent="0.2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2:38" x14ac:dyDescent="0.2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2:38" x14ac:dyDescent="0.2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2:38" x14ac:dyDescent="0.2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2:38" x14ac:dyDescent="0.2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2:38" x14ac:dyDescent="0.2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2:38" x14ac:dyDescent="0.2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2:38" x14ac:dyDescent="0.2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2:38" x14ac:dyDescent="0.2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2:38" x14ac:dyDescent="0.2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2:38" x14ac:dyDescent="0.2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2:38" x14ac:dyDescent="0.2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2:38" x14ac:dyDescent="0.2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2:38" x14ac:dyDescent="0.2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2:38" x14ac:dyDescent="0.2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2:38" x14ac:dyDescent="0.2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2:38" x14ac:dyDescent="0.2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2:38" x14ac:dyDescent="0.2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2:38" x14ac:dyDescent="0.2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2:38" x14ac:dyDescent="0.2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2:38" x14ac:dyDescent="0.2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2:38" x14ac:dyDescent="0.2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2:38" x14ac:dyDescent="0.2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2:38" x14ac:dyDescent="0.2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2:38" x14ac:dyDescent="0.2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2:38" x14ac:dyDescent="0.2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2:38" x14ac:dyDescent="0.2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2:38" x14ac:dyDescent="0.2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2:38" x14ac:dyDescent="0.2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2:38" x14ac:dyDescent="0.2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2:38" x14ac:dyDescent="0.2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2:38" x14ac:dyDescent="0.2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2:38" x14ac:dyDescent="0.2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2:38" x14ac:dyDescent="0.2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2:38" x14ac:dyDescent="0.2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2:38" x14ac:dyDescent="0.2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2:38" x14ac:dyDescent="0.2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2:38" x14ac:dyDescent="0.2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2:38" x14ac:dyDescent="0.2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2:38" x14ac:dyDescent="0.2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2:38" x14ac:dyDescent="0.2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2:38" x14ac:dyDescent="0.2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2:38" x14ac:dyDescent="0.2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2:38" x14ac:dyDescent="0.2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2:38" x14ac:dyDescent="0.2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2:38" x14ac:dyDescent="0.2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2:38" x14ac:dyDescent="0.2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2:38" x14ac:dyDescent="0.2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2:38" x14ac:dyDescent="0.2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2:38" x14ac:dyDescent="0.2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2:38" x14ac:dyDescent="0.2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2:38" x14ac:dyDescent="0.2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2:38" x14ac:dyDescent="0.2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2:38" x14ac:dyDescent="0.2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2:38" x14ac:dyDescent="0.2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2:38" x14ac:dyDescent="0.2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2:38" x14ac:dyDescent="0.2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2:38" x14ac:dyDescent="0.2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2:38" x14ac:dyDescent="0.2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2:38" x14ac:dyDescent="0.2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2:38" x14ac:dyDescent="0.2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2:38" x14ac:dyDescent="0.2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2:38" x14ac:dyDescent="0.2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2:38" x14ac:dyDescent="0.2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2:38" x14ac:dyDescent="0.2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2:38" x14ac:dyDescent="0.2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2:38" x14ac:dyDescent="0.2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2:38" x14ac:dyDescent="0.2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2:38" x14ac:dyDescent="0.2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2:38" x14ac:dyDescent="0.2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2:38" x14ac:dyDescent="0.2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2:38" x14ac:dyDescent="0.2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2:38" x14ac:dyDescent="0.2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2:38" x14ac:dyDescent="0.2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2:38" x14ac:dyDescent="0.2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2:38" x14ac:dyDescent="0.2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2:38" x14ac:dyDescent="0.2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2:38" x14ac:dyDescent="0.2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2:38" x14ac:dyDescent="0.2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2:38" x14ac:dyDescent="0.2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2:38" x14ac:dyDescent="0.2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2:38" x14ac:dyDescent="0.2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2:38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2:38" x14ac:dyDescent="0.2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2:38" x14ac:dyDescent="0.2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2:38" x14ac:dyDescent="0.2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2:38" x14ac:dyDescent="0.2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2:38" x14ac:dyDescent="0.2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2:38" x14ac:dyDescent="0.2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2:38" x14ac:dyDescent="0.2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2:38" x14ac:dyDescent="0.2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2:38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2:38" x14ac:dyDescent="0.2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2:38" x14ac:dyDescent="0.2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2:38" x14ac:dyDescent="0.2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2:38" x14ac:dyDescent="0.2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2:38" x14ac:dyDescent="0.2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2:38" x14ac:dyDescent="0.2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2:38" x14ac:dyDescent="0.2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2:38" x14ac:dyDescent="0.2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2:38" x14ac:dyDescent="0.2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2:38" x14ac:dyDescent="0.2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2:38" x14ac:dyDescent="0.2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2:38" x14ac:dyDescent="0.2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2:38" x14ac:dyDescent="0.2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2:38" x14ac:dyDescent="0.2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2:38" x14ac:dyDescent="0.2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2:38" x14ac:dyDescent="0.2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2:38" x14ac:dyDescent="0.2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2:38" x14ac:dyDescent="0.2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2:38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2:38" x14ac:dyDescent="0.2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2:38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2:38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2:38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2:38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2:38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2:38" x14ac:dyDescent="0.2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2:38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2:38" x14ac:dyDescent="0.2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2:38" x14ac:dyDescent="0.2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2:38" x14ac:dyDescent="0.2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2:38" x14ac:dyDescent="0.2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2:38" x14ac:dyDescent="0.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2:38" x14ac:dyDescent="0.2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2:38" x14ac:dyDescent="0.2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2:38" x14ac:dyDescent="0.2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2:38" x14ac:dyDescent="0.2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2:38" x14ac:dyDescent="0.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2:38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2:38" x14ac:dyDescent="0.2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2:38" x14ac:dyDescent="0.2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2:38" x14ac:dyDescent="0.2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2:38" x14ac:dyDescent="0.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2:38" x14ac:dyDescent="0.2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2:38" x14ac:dyDescent="0.2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2:38" x14ac:dyDescent="0.2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2:38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2:38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2:38" x14ac:dyDescent="0.2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2:38" x14ac:dyDescent="0.2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2:38" x14ac:dyDescent="0.2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2:38" x14ac:dyDescent="0.2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2:38" x14ac:dyDescent="0.2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2:38" x14ac:dyDescent="0.2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2:38" x14ac:dyDescent="0.2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2:38" x14ac:dyDescent="0.2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2:38" x14ac:dyDescent="0.2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2:38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2:38" x14ac:dyDescent="0.2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2:38" x14ac:dyDescent="0.2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2:38" x14ac:dyDescent="0.2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2:38" x14ac:dyDescent="0.2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2:38" x14ac:dyDescent="0.2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2:38" x14ac:dyDescent="0.2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2:38" x14ac:dyDescent="0.2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2:38" x14ac:dyDescent="0.2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2:38" x14ac:dyDescent="0.2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2:38" x14ac:dyDescent="0.2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2:38" x14ac:dyDescent="0.2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2:38" x14ac:dyDescent="0.2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2:38" x14ac:dyDescent="0.2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2:38" x14ac:dyDescent="0.2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2:38" x14ac:dyDescent="0.2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2:38" x14ac:dyDescent="0.2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2:38" x14ac:dyDescent="0.2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2:38" x14ac:dyDescent="0.2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2:38" x14ac:dyDescent="0.2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2:38" x14ac:dyDescent="0.2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2:38" x14ac:dyDescent="0.2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2:38" x14ac:dyDescent="0.2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2:38" x14ac:dyDescent="0.2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2:38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2:38" x14ac:dyDescent="0.2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2:38" x14ac:dyDescent="0.2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2:38" x14ac:dyDescent="0.2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2:38" x14ac:dyDescent="0.2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2:38" x14ac:dyDescent="0.2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2:38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2:38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2:38" x14ac:dyDescent="0.2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2:38" x14ac:dyDescent="0.2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2:38" x14ac:dyDescent="0.2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2:38" x14ac:dyDescent="0.2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2:38" x14ac:dyDescent="0.2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2:38" x14ac:dyDescent="0.2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2:38" x14ac:dyDescent="0.2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2:38" x14ac:dyDescent="0.2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2:38" x14ac:dyDescent="0.2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2:38" x14ac:dyDescent="0.2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2:38" x14ac:dyDescent="0.2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2:38" x14ac:dyDescent="0.2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2:38" x14ac:dyDescent="0.2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2:38" x14ac:dyDescent="0.2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2:38" x14ac:dyDescent="0.2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2:38" x14ac:dyDescent="0.2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2:38" x14ac:dyDescent="0.2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2:38" x14ac:dyDescent="0.2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2:38" x14ac:dyDescent="0.2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2:38" x14ac:dyDescent="0.2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2:38" x14ac:dyDescent="0.2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2:38" x14ac:dyDescent="0.2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2:38" x14ac:dyDescent="0.2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2:38" x14ac:dyDescent="0.2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2:38" x14ac:dyDescent="0.2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2:38" x14ac:dyDescent="0.2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2:38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2:38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2:38" x14ac:dyDescent="0.2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2:38" x14ac:dyDescent="0.2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2:38" x14ac:dyDescent="0.2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2:38" x14ac:dyDescent="0.2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2:38" x14ac:dyDescent="0.2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2:38" x14ac:dyDescent="0.2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2:38" x14ac:dyDescent="0.2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2:38" x14ac:dyDescent="0.2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2:38" x14ac:dyDescent="0.2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2:38" x14ac:dyDescent="0.2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2:38" x14ac:dyDescent="0.2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2:38" x14ac:dyDescent="0.2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2:38" x14ac:dyDescent="0.2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2:38" x14ac:dyDescent="0.2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2:38" x14ac:dyDescent="0.2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2:38" x14ac:dyDescent="0.2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2:38" x14ac:dyDescent="0.2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2:38" x14ac:dyDescent="0.2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2:38" x14ac:dyDescent="0.2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2:38" x14ac:dyDescent="0.2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2:38" x14ac:dyDescent="0.2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2:38" x14ac:dyDescent="0.2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2:38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2:38" x14ac:dyDescent="0.2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2:38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2:38" x14ac:dyDescent="0.2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2:38" x14ac:dyDescent="0.2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2:38" x14ac:dyDescent="0.2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2:38" x14ac:dyDescent="0.2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2:38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2:38" x14ac:dyDescent="0.2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2:38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2:38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2:38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2:38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2:38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2:38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2:38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2:38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2:38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2:38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2:38" x14ac:dyDescent="0.2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2:38" x14ac:dyDescent="0.2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2:38" x14ac:dyDescent="0.2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2:38" x14ac:dyDescent="0.2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2:38" x14ac:dyDescent="0.2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2:38" x14ac:dyDescent="0.2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2:38" x14ac:dyDescent="0.2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  <row r="452" spans="2:38" x14ac:dyDescent="0.2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</row>
    <row r="453" spans="2:38" x14ac:dyDescent="0.2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</row>
    <row r="454" spans="2:38" x14ac:dyDescent="0.2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</row>
    <row r="455" spans="2:38" x14ac:dyDescent="0.2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</row>
    <row r="456" spans="2:38" x14ac:dyDescent="0.2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</row>
    <row r="457" spans="2:38" x14ac:dyDescent="0.2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</row>
    <row r="458" spans="2:38" x14ac:dyDescent="0.2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</row>
    <row r="459" spans="2:38" x14ac:dyDescent="0.2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</row>
    <row r="460" spans="2:38" x14ac:dyDescent="0.2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</row>
    <row r="461" spans="2:38" x14ac:dyDescent="0.2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</row>
    <row r="462" spans="2:38" x14ac:dyDescent="0.2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</row>
    <row r="463" spans="2:38" x14ac:dyDescent="0.2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</row>
    <row r="464" spans="2:38" x14ac:dyDescent="0.2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</row>
    <row r="465" spans="2:38" x14ac:dyDescent="0.2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2:38" x14ac:dyDescent="0.2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2:38" x14ac:dyDescent="0.2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</row>
    <row r="468" spans="2:38" x14ac:dyDescent="0.2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</row>
    <row r="469" spans="2:38" x14ac:dyDescent="0.2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</row>
    <row r="470" spans="2:38" x14ac:dyDescent="0.2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</row>
    <row r="471" spans="2:38" x14ac:dyDescent="0.2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</row>
    <row r="472" spans="2:38" x14ac:dyDescent="0.2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  <row r="473" spans="2:38" x14ac:dyDescent="0.2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</row>
    <row r="474" spans="2:38" x14ac:dyDescent="0.2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</row>
    <row r="475" spans="2:38" x14ac:dyDescent="0.2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</row>
    <row r="476" spans="2:38" x14ac:dyDescent="0.2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</row>
    <row r="477" spans="2:38" x14ac:dyDescent="0.2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</row>
    <row r="478" spans="2:38" x14ac:dyDescent="0.2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</row>
    <row r="479" spans="2:38" x14ac:dyDescent="0.2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</row>
    <row r="480" spans="2:38" x14ac:dyDescent="0.2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</row>
    <row r="481" spans="2:38" x14ac:dyDescent="0.2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</row>
    <row r="482" spans="2:38" x14ac:dyDescent="0.2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</row>
    <row r="483" spans="2:38" x14ac:dyDescent="0.2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</row>
    <row r="484" spans="2:38" x14ac:dyDescent="0.2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</row>
    <row r="485" spans="2:38" x14ac:dyDescent="0.2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</row>
    <row r="486" spans="2:38" x14ac:dyDescent="0.2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</row>
    <row r="487" spans="2:38" x14ac:dyDescent="0.2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</row>
    <row r="488" spans="2:38" x14ac:dyDescent="0.2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</row>
    <row r="489" spans="2:38" x14ac:dyDescent="0.2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</row>
    <row r="490" spans="2:38" x14ac:dyDescent="0.2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</row>
    <row r="491" spans="2:38" x14ac:dyDescent="0.2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</row>
    <row r="492" spans="2:38" x14ac:dyDescent="0.2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</row>
    <row r="493" spans="2:38" x14ac:dyDescent="0.2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</row>
    <row r="494" spans="2:38" x14ac:dyDescent="0.2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</row>
    <row r="495" spans="2:38" x14ac:dyDescent="0.2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</row>
    <row r="496" spans="2:38" x14ac:dyDescent="0.2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</row>
    <row r="497" spans="2:38" x14ac:dyDescent="0.2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</row>
    <row r="498" spans="2:38" x14ac:dyDescent="0.2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</row>
    <row r="499" spans="2:38" x14ac:dyDescent="0.2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</row>
    <row r="500" spans="2:38" x14ac:dyDescent="0.2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</row>
    <row r="501" spans="2:38" x14ac:dyDescent="0.2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</row>
    <row r="502" spans="2:38" x14ac:dyDescent="0.2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</row>
    <row r="503" spans="2:38" x14ac:dyDescent="0.2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</row>
    <row r="504" spans="2:38" x14ac:dyDescent="0.2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</row>
    <row r="505" spans="2:38" x14ac:dyDescent="0.2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</row>
    <row r="506" spans="2:38" x14ac:dyDescent="0.2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</row>
    <row r="507" spans="2:38" x14ac:dyDescent="0.2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</row>
    <row r="508" spans="2:38" x14ac:dyDescent="0.2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</row>
    <row r="509" spans="2:38" x14ac:dyDescent="0.2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</row>
    <row r="510" spans="2:38" x14ac:dyDescent="0.2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</row>
    <row r="511" spans="2:38" x14ac:dyDescent="0.2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</row>
    <row r="512" spans="2:38" x14ac:dyDescent="0.2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</row>
    <row r="513" spans="2:38" x14ac:dyDescent="0.2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</row>
    <row r="514" spans="2:38" x14ac:dyDescent="0.2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</row>
    <row r="515" spans="2:38" x14ac:dyDescent="0.2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</row>
    <row r="516" spans="2:38" x14ac:dyDescent="0.2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</row>
    <row r="517" spans="2:38" x14ac:dyDescent="0.2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</row>
    <row r="518" spans="2:38" x14ac:dyDescent="0.2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</row>
    <row r="519" spans="2:38" x14ac:dyDescent="0.2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</row>
    <row r="520" spans="2:38" x14ac:dyDescent="0.2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</row>
    <row r="521" spans="2:38" x14ac:dyDescent="0.2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</row>
    <row r="522" spans="2:38" x14ac:dyDescent="0.2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</row>
    <row r="523" spans="2:38" x14ac:dyDescent="0.2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</row>
    <row r="524" spans="2:38" x14ac:dyDescent="0.2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</row>
    <row r="525" spans="2:38" x14ac:dyDescent="0.2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</row>
    <row r="526" spans="2:38" x14ac:dyDescent="0.2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</row>
    <row r="527" spans="2:38" x14ac:dyDescent="0.2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</row>
    <row r="528" spans="2:38" x14ac:dyDescent="0.2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</row>
    <row r="529" spans="2:38" x14ac:dyDescent="0.2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</row>
    <row r="530" spans="2:38" x14ac:dyDescent="0.2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</row>
    <row r="531" spans="2:38" x14ac:dyDescent="0.2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</row>
    <row r="532" spans="2:38" x14ac:dyDescent="0.2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</row>
    <row r="533" spans="2:38" x14ac:dyDescent="0.2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</row>
    <row r="534" spans="2:38" x14ac:dyDescent="0.2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</row>
    <row r="535" spans="2:38" x14ac:dyDescent="0.2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</row>
    <row r="536" spans="2:38" x14ac:dyDescent="0.2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</row>
    <row r="537" spans="2:38" x14ac:dyDescent="0.2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</row>
    <row r="538" spans="2:38" x14ac:dyDescent="0.2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</row>
    <row r="539" spans="2:38" x14ac:dyDescent="0.2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</row>
    <row r="540" spans="2:38" x14ac:dyDescent="0.2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</row>
    <row r="541" spans="2:38" x14ac:dyDescent="0.2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</row>
    <row r="542" spans="2:38" x14ac:dyDescent="0.2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</row>
    <row r="543" spans="2:38" x14ac:dyDescent="0.2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</row>
    <row r="544" spans="2:38" x14ac:dyDescent="0.2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</row>
    <row r="545" spans="2:38" x14ac:dyDescent="0.2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</row>
    <row r="546" spans="2:38" x14ac:dyDescent="0.2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</row>
    <row r="547" spans="2:38" x14ac:dyDescent="0.2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</row>
    <row r="548" spans="2:38" x14ac:dyDescent="0.2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</row>
    <row r="549" spans="2:38" x14ac:dyDescent="0.2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</row>
    <row r="550" spans="2:38" x14ac:dyDescent="0.2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</row>
    <row r="551" spans="2:38" x14ac:dyDescent="0.2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</row>
    <row r="552" spans="2:38" x14ac:dyDescent="0.2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</row>
    <row r="553" spans="2:38" x14ac:dyDescent="0.2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</row>
    <row r="554" spans="2:38" x14ac:dyDescent="0.2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</row>
    <row r="555" spans="2:38" x14ac:dyDescent="0.2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</row>
    <row r="556" spans="2:38" x14ac:dyDescent="0.2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</row>
    <row r="557" spans="2:38" x14ac:dyDescent="0.25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</row>
    <row r="558" spans="2:38" x14ac:dyDescent="0.25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</row>
    <row r="559" spans="2:38" x14ac:dyDescent="0.2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</row>
    <row r="560" spans="2:38" x14ac:dyDescent="0.25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</row>
    <row r="561" spans="2:38" x14ac:dyDescent="0.25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</row>
    <row r="562" spans="2:38" x14ac:dyDescent="0.25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</row>
    <row r="563" spans="2:38" x14ac:dyDescent="0.25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</row>
    <row r="564" spans="2:38" x14ac:dyDescent="0.25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</row>
    <row r="565" spans="2:38" x14ac:dyDescent="0.25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</row>
    <row r="566" spans="2:38" x14ac:dyDescent="0.25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</row>
    <row r="567" spans="2:38" x14ac:dyDescent="0.25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</row>
    <row r="568" spans="2:38" x14ac:dyDescent="0.25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</row>
    <row r="569" spans="2:38" x14ac:dyDescent="0.25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</row>
    <row r="570" spans="2:38" x14ac:dyDescent="0.25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</row>
    <row r="571" spans="2:38" x14ac:dyDescent="0.25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</row>
    <row r="572" spans="2:38" x14ac:dyDescent="0.25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</row>
    <row r="573" spans="2:38" x14ac:dyDescent="0.25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</row>
    <row r="574" spans="2:38" x14ac:dyDescent="0.25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</row>
    <row r="575" spans="2:38" x14ac:dyDescent="0.25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</row>
    <row r="576" spans="2:38" x14ac:dyDescent="0.25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</row>
    <row r="577" spans="2:38" x14ac:dyDescent="0.25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</row>
    <row r="578" spans="2:38" x14ac:dyDescent="0.25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</row>
    <row r="579" spans="2:38" x14ac:dyDescent="0.25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</row>
    <row r="580" spans="2:38" x14ac:dyDescent="0.25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</row>
    <row r="581" spans="2:38" x14ac:dyDescent="0.25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</row>
    <row r="582" spans="2:38" x14ac:dyDescent="0.25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</row>
    <row r="583" spans="2:38" x14ac:dyDescent="0.25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</row>
    <row r="584" spans="2:38" x14ac:dyDescent="0.25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</row>
    <row r="585" spans="2:38" x14ac:dyDescent="0.25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</row>
    <row r="586" spans="2:38" x14ac:dyDescent="0.25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</row>
    <row r="587" spans="2:38" x14ac:dyDescent="0.25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</row>
    <row r="588" spans="2:38" x14ac:dyDescent="0.25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</row>
    <row r="589" spans="2:38" x14ac:dyDescent="0.25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</row>
    <row r="590" spans="2:38" x14ac:dyDescent="0.25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</row>
    <row r="591" spans="2:38" x14ac:dyDescent="0.25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</row>
    <row r="592" spans="2:38" x14ac:dyDescent="0.25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</row>
    <row r="593" spans="2:38" x14ac:dyDescent="0.25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</row>
    <row r="594" spans="2:38" x14ac:dyDescent="0.25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</row>
    <row r="595" spans="2:38" x14ac:dyDescent="0.25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</row>
    <row r="596" spans="2:38" x14ac:dyDescent="0.25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</row>
    <row r="597" spans="2:38" x14ac:dyDescent="0.25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</row>
    <row r="598" spans="2:38" x14ac:dyDescent="0.25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</row>
    <row r="599" spans="2:38" x14ac:dyDescent="0.25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</row>
    <row r="600" spans="2:38" x14ac:dyDescent="0.25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</row>
    <row r="601" spans="2:38" x14ac:dyDescent="0.25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</row>
    <row r="602" spans="2:38" x14ac:dyDescent="0.25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</row>
    <row r="603" spans="2:38" x14ac:dyDescent="0.25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</row>
    <row r="604" spans="2:38" x14ac:dyDescent="0.25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</row>
    <row r="605" spans="2:38" x14ac:dyDescent="0.25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</row>
    <row r="606" spans="2:38" x14ac:dyDescent="0.25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</row>
    <row r="607" spans="2:38" x14ac:dyDescent="0.25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</row>
    <row r="608" spans="2:38" x14ac:dyDescent="0.25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</row>
    <row r="609" spans="2:38" x14ac:dyDescent="0.25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</row>
    <row r="610" spans="2:38" x14ac:dyDescent="0.25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</row>
    <row r="611" spans="2:38" x14ac:dyDescent="0.25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</row>
    <row r="612" spans="2:38" x14ac:dyDescent="0.25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</row>
    <row r="613" spans="2:38" x14ac:dyDescent="0.25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</row>
    <row r="614" spans="2:38" x14ac:dyDescent="0.25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</row>
    <row r="615" spans="2:38" x14ac:dyDescent="0.25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</row>
    <row r="616" spans="2:38" x14ac:dyDescent="0.25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</row>
    <row r="617" spans="2:38" x14ac:dyDescent="0.25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</row>
    <row r="618" spans="2:38" x14ac:dyDescent="0.25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</row>
    <row r="619" spans="2:38" x14ac:dyDescent="0.25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</row>
    <row r="620" spans="2:38" x14ac:dyDescent="0.25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</row>
    <row r="621" spans="2:38" x14ac:dyDescent="0.25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</row>
    <row r="622" spans="2:38" x14ac:dyDescent="0.25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</row>
    <row r="623" spans="2:38" x14ac:dyDescent="0.25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</row>
    <row r="624" spans="2:38" x14ac:dyDescent="0.25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</row>
    <row r="625" spans="2:38" x14ac:dyDescent="0.25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</row>
    <row r="626" spans="2:38" x14ac:dyDescent="0.25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</row>
    <row r="627" spans="2:38" x14ac:dyDescent="0.25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</row>
    <row r="628" spans="2:38" x14ac:dyDescent="0.25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</row>
    <row r="629" spans="2:38" x14ac:dyDescent="0.25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</row>
    <row r="630" spans="2:38" x14ac:dyDescent="0.25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</row>
    <row r="631" spans="2:38" x14ac:dyDescent="0.25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</row>
    <row r="632" spans="2:38" x14ac:dyDescent="0.25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</row>
    <row r="633" spans="2:38" x14ac:dyDescent="0.25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</row>
    <row r="634" spans="2:38" x14ac:dyDescent="0.25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</row>
    <row r="635" spans="2:38" x14ac:dyDescent="0.25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</row>
    <row r="636" spans="2:38" x14ac:dyDescent="0.25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</row>
    <row r="637" spans="2:38" x14ac:dyDescent="0.25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</row>
    <row r="638" spans="2:38" x14ac:dyDescent="0.25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</row>
    <row r="639" spans="2:38" x14ac:dyDescent="0.25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</row>
    <row r="640" spans="2:38" x14ac:dyDescent="0.25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</row>
    <row r="641" spans="2:38" x14ac:dyDescent="0.25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</row>
    <row r="642" spans="2:38" x14ac:dyDescent="0.25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</row>
    <row r="643" spans="2:38" x14ac:dyDescent="0.25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</row>
    <row r="644" spans="2:38" x14ac:dyDescent="0.25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</row>
    <row r="645" spans="2:38" x14ac:dyDescent="0.25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</row>
    <row r="646" spans="2:38" x14ac:dyDescent="0.25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</row>
    <row r="647" spans="2:38" x14ac:dyDescent="0.25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</row>
    <row r="648" spans="2:38" x14ac:dyDescent="0.25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</row>
    <row r="649" spans="2:38" x14ac:dyDescent="0.25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</row>
    <row r="650" spans="2:38" x14ac:dyDescent="0.25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</row>
    <row r="651" spans="2:38" x14ac:dyDescent="0.25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</row>
    <row r="652" spans="2:38" x14ac:dyDescent="0.25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</row>
    <row r="653" spans="2:38" x14ac:dyDescent="0.25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</row>
    <row r="654" spans="2:38" x14ac:dyDescent="0.25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</row>
    <row r="655" spans="2:38" x14ac:dyDescent="0.25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</row>
    <row r="656" spans="2:38" x14ac:dyDescent="0.25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</row>
    <row r="657" spans="2:38" x14ac:dyDescent="0.25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</row>
    <row r="658" spans="2:38" x14ac:dyDescent="0.25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</row>
    <row r="659" spans="2:38" x14ac:dyDescent="0.25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</row>
    <row r="660" spans="2:38" x14ac:dyDescent="0.25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</row>
    <row r="661" spans="2:38" x14ac:dyDescent="0.25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</row>
    <row r="662" spans="2:38" x14ac:dyDescent="0.25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</row>
    <row r="663" spans="2:38" x14ac:dyDescent="0.25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</row>
    <row r="664" spans="2:38" x14ac:dyDescent="0.25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</row>
    <row r="665" spans="2:38" x14ac:dyDescent="0.25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</row>
    <row r="666" spans="2:38" x14ac:dyDescent="0.25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</row>
    <row r="667" spans="2:38" x14ac:dyDescent="0.25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</row>
    <row r="668" spans="2:38" x14ac:dyDescent="0.25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</row>
    <row r="669" spans="2:38" x14ac:dyDescent="0.25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</row>
    <row r="670" spans="2:38" x14ac:dyDescent="0.25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</row>
    <row r="671" spans="2:38" x14ac:dyDescent="0.25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</row>
    <row r="672" spans="2:38" x14ac:dyDescent="0.25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</row>
    <row r="673" spans="2:38" x14ac:dyDescent="0.25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</row>
    <row r="674" spans="2:38" x14ac:dyDescent="0.25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</row>
    <row r="675" spans="2:38" x14ac:dyDescent="0.25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</row>
    <row r="676" spans="2:38" x14ac:dyDescent="0.25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</row>
    <row r="677" spans="2:38" x14ac:dyDescent="0.25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</row>
    <row r="678" spans="2:38" x14ac:dyDescent="0.25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</row>
    <row r="679" spans="2:38" x14ac:dyDescent="0.25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</row>
    <row r="680" spans="2:38" x14ac:dyDescent="0.25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</row>
    <row r="681" spans="2:38" x14ac:dyDescent="0.25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</row>
    <row r="682" spans="2:38" x14ac:dyDescent="0.25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</row>
    <row r="683" spans="2:38" x14ac:dyDescent="0.25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</row>
    <row r="684" spans="2:38" x14ac:dyDescent="0.25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</row>
    <row r="685" spans="2:38" x14ac:dyDescent="0.25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</row>
    <row r="686" spans="2:38" x14ac:dyDescent="0.25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</row>
    <row r="687" spans="2:38" x14ac:dyDescent="0.25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</row>
    <row r="688" spans="2:38" x14ac:dyDescent="0.25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</row>
    <row r="689" spans="2:38" x14ac:dyDescent="0.25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</row>
    <row r="690" spans="2:38" x14ac:dyDescent="0.25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</row>
    <row r="691" spans="2:38" x14ac:dyDescent="0.25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</row>
    <row r="692" spans="2:38" x14ac:dyDescent="0.25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</row>
    <row r="693" spans="2:38" x14ac:dyDescent="0.25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</row>
    <row r="694" spans="2:38" x14ac:dyDescent="0.25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</row>
    <row r="695" spans="2:38" x14ac:dyDescent="0.25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</row>
    <row r="696" spans="2:38" x14ac:dyDescent="0.25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</row>
    <row r="697" spans="2:38" x14ac:dyDescent="0.25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</row>
    <row r="698" spans="2:38" x14ac:dyDescent="0.25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</row>
    <row r="699" spans="2:38" x14ac:dyDescent="0.25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</row>
    <row r="700" spans="2:38" x14ac:dyDescent="0.25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</row>
    <row r="701" spans="2:38" x14ac:dyDescent="0.25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</row>
    <row r="702" spans="2:38" x14ac:dyDescent="0.25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</row>
    <row r="703" spans="2:38" x14ac:dyDescent="0.25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</row>
    <row r="704" spans="2:38" x14ac:dyDescent="0.25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</row>
    <row r="705" spans="2:38" x14ac:dyDescent="0.25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</row>
    <row r="706" spans="2:38" x14ac:dyDescent="0.25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</row>
    <row r="707" spans="2:38" x14ac:dyDescent="0.25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</row>
    <row r="708" spans="2:38" x14ac:dyDescent="0.25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</row>
    <row r="709" spans="2:38" x14ac:dyDescent="0.25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</row>
    <row r="710" spans="2:38" x14ac:dyDescent="0.25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</row>
    <row r="711" spans="2:38" x14ac:dyDescent="0.25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</row>
    <row r="712" spans="2:38" x14ac:dyDescent="0.25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</row>
    <row r="713" spans="2:38" x14ac:dyDescent="0.25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</row>
    <row r="714" spans="2:38" x14ac:dyDescent="0.25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</row>
    <row r="715" spans="2:38" x14ac:dyDescent="0.25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</row>
    <row r="716" spans="2:38" x14ac:dyDescent="0.25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</row>
    <row r="717" spans="2:38" x14ac:dyDescent="0.25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</row>
    <row r="718" spans="2:38" x14ac:dyDescent="0.25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</row>
    <row r="719" spans="2:38" x14ac:dyDescent="0.25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</row>
    <row r="720" spans="2:38" x14ac:dyDescent="0.25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</row>
    <row r="721" spans="2:38" x14ac:dyDescent="0.25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</row>
    <row r="722" spans="2:38" x14ac:dyDescent="0.25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</row>
    <row r="723" spans="2:38" x14ac:dyDescent="0.25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</row>
    <row r="724" spans="2:38" x14ac:dyDescent="0.25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</row>
    <row r="725" spans="2:38" x14ac:dyDescent="0.25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</row>
    <row r="726" spans="2:38" x14ac:dyDescent="0.25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</row>
    <row r="727" spans="2:38" x14ac:dyDescent="0.25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</row>
    <row r="728" spans="2:38" x14ac:dyDescent="0.25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</row>
    <row r="729" spans="2:38" x14ac:dyDescent="0.25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</row>
    <row r="730" spans="2:38" x14ac:dyDescent="0.25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</row>
    <row r="731" spans="2:38" x14ac:dyDescent="0.25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</row>
    <row r="732" spans="2:38" x14ac:dyDescent="0.25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</row>
    <row r="733" spans="2:38" x14ac:dyDescent="0.25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</row>
    <row r="734" spans="2:38" x14ac:dyDescent="0.25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</row>
    <row r="735" spans="2:38" x14ac:dyDescent="0.25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</row>
    <row r="736" spans="2:38" x14ac:dyDescent="0.25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</row>
    <row r="737" spans="2:38" x14ac:dyDescent="0.25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</row>
    <row r="738" spans="2:38" x14ac:dyDescent="0.25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</row>
    <row r="739" spans="2:38" x14ac:dyDescent="0.25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</row>
    <row r="740" spans="2:38" x14ac:dyDescent="0.25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</row>
    <row r="741" spans="2:38" x14ac:dyDescent="0.25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</row>
    <row r="742" spans="2:38" x14ac:dyDescent="0.25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</row>
    <row r="743" spans="2:38" x14ac:dyDescent="0.25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</row>
    <row r="744" spans="2:38" x14ac:dyDescent="0.25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</row>
    <row r="745" spans="2:38" x14ac:dyDescent="0.25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  <row r="746" spans="2:38" x14ac:dyDescent="0.25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</row>
    <row r="747" spans="2:38" x14ac:dyDescent="0.25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</row>
    <row r="748" spans="2:38" x14ac:dyDescent="0.25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</row>
    <row r="749" spans="2:38" x14ac:dyDescent="0.25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</row>
    <row r="750" spans="2:38" x14ac:dyDescent="0.25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</row>
    <row r="751" spans="2:38" x14ac:dyDescent="0.25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</row>
    <row r="752" spans="2:38" x14ac:dyDescent="0.25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</row>
    <row r="753" spans="2:38" x14ac:dyDescent="0.25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</row>
    <row r="754" spans="2:38" x14ac:dyDescent="0.25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</row>
    <row r="755" spans="2:38" x14ac:dyDescent="0.25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</row>
    <row r="756" spans="2:38" x14ac:dyDescent="0.25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</row>
    <row r="757" spans="2:38" x14ac:dyDescent="0.25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</row>
    <row r="758" spans="2:38" x14ac:dyDescent="0.25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</row>
    <row r="759" spans="2:38" x14ac:dyDescent="0.25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</row>
    <row r="760" spans="2:38" x14ac:dyDescent="0.25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</row>
    <row r="761" spans="2:38" x14ac:dyDescent="0.25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</row>
    <row r="762" spans="2:38" x14ac:dyDescent="0.25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</row>
    <row r="763" spans="2:38" x14ac:dyDescent="0.25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</row>
    <row r="764" spans="2:38" x14ac:dyDescent="0.25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2:38" x14ac:dyDescent="0.25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2:38" x14ac:dyDescent="0.25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</row>
    <row r="767" spans="2:38" x14ac:dyDescent="0.25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</row>
    <row r="768" spans="2:38" x14ac:dyDescent="0.25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</row>
    <row r="769" spans="2:38" x14ac:dyDescent="0.25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</row>
    <row r="770" spans="2:38" x14ac:dyDescent="0.25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</row>
    <row r="771" spans="2:38" x14ac:dyDescent="0.25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</row>
    <row r="772" spans="2:38" x14ac:dyDescent="0.25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</row>
    <row r="773" spans="2:38" x14ac:dyDescent="0.25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</row>
    <row r="774" spans="2:38" x14ac:dyDescent="0.25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</row>
    <row r="775" spans="2:38" x14ac:dyDescent="0.25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</row>
    <row r="776" spans="2:38" x14ac:dyDescent="0.25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</row>
    <row r="777" spans="2:38" x14ac:dyDescent="0.25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</row>
    <row r="778" spans="2:38" x14ac:dyDescent="0.25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</row>
    <row r="779" spans="2:38" x14ac:dyDescent="0.25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</row>
    <row r="780" spans="2:38" x14ac:dyDescent="0.25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</row>
    <row r="781" spans="2:38" x14ac:dyDescent="0.25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</row>
    <row r="782" spans="2:38" x14ac:dyDescent="0.25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</row>
    <row r="783" spans="2:38" x14ac:dyDescent="0.25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</row>
    <row r="784" spans="2:38" x14ac:dyDescent="0.25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</row>
    <row r="785" spans="2:38" x14ac:dyDescent="0.25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</row>
    <row r="786" spans="2:38" x14ac:dyDescent="0.25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</row>
    <row r="787" spans="2:38" x14ac:dyDescent="0.25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</row>
    <row r="788" spans="2:38" x14ac:dyDescent="0.25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</row>
    <row r="789" spans="2:38" x14ac:dyDescent="0.25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</row>
    <row r="790" spans="2:38" x14ac:dyDescent="0.25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</row>
    <row r="791" spans="2:38" x14ac:dyDescent="0.25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</row>
    <row r="792" spans="2:38" x14ac:dyDescent="0.25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</row>
    <row r="793" spans="2:38" x14ac:dyDescent="0.25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</row>
    <row r="794" spans="2:38" x14ac:dyDescent="0.25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</row>
    <row r="795" spans="2:38" x14ac:dyDescent="0.25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</row>
    <row r="796" spans="2:38" x14ac:dyDescent="0.25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</row>
    <row r="797" spans="2:38" x14ac:dyDescent="0.25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</row>
    <row r="798" spans="2:38" x14ac:dyDescent="0.25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</row>
    <row r="799" spans="2:38" x14ac:dyDescent="0.25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</row>
    <row r="800" spans="2:38" x14ac:dyDescent="0.25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</row>
    <row r="801" spans="2:38" x14ac:dyDescent="0.25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</row>
    <row r="802" spans="2:38" x14ac:dyDescent="0.25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</row>
    <row r="803" spans="2:38" x14ac:dyDescent="0.25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</row>
    <row r="804" spans="2:38" x14ac:dyDescent="0.25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</row>
    <row r="805" spans="2:38" x14ac:dyDescent="0.25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</row>
    <row r="806" spans="2:38" x14ac:dyDescent="0.25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</row>
    <row r="807" spans="2:38" x14ac:dyDescent="0.25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</row>
    <row r="808" spans="2:38" x14ac:dyDescent="0.25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</row>
    <row r="809" spans="2:38" x14ac:dyDescent="0.25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</row>
    <row r="810" spans="2:38" x14ac:dyDescent="0.25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</row>
    <row r="811" spans="2:38" x14ac:dyDescent="0.25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</row>
    <row r="812" spans="2:38" x14ac:dyDescent="0.25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</row>
    <row r="813" spans="2:38" x14ac:dyDescent="0.25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</row>
    <row r="814" spans="2:38" x14ac:dyDescent="0.25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</row>
    <row r="815" spans="2:38" x14ac:dyDescent="0.25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</row>
    <row r="816" spans="2:38" x14ac:dyDescent="0.25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</row>
    <row r="817" spans="2:38" x14ac:dyDescent="0.25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</row>
    <row r="818" spans="2:38" x14ac:dyDescent="0.25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</row>
    <row r="819" spans="2:38" x14ac:dyDescent="0.25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</row>
    <row r="820" spans="2:38" x14ac:dyDescent="0.25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</row>
    <row r="821" spans="2:38" x14ac:dyDescent="0.25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</row>
    <row r="822" spans="2:38" x14ac:dyDescent="0.25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</row>
    <row r="823" spans="2:38" x14ac:dyDescent="0.25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</row>
    <row r="824" spans="2:38" x14ac:dyDescent="0.25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</row>
    <row r="825" spans="2:38" x14ac:dyDescent="0.25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</row>
    <row r="826" spans="2:38" x14ac:dyDescent="0.25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</row>
    <row r="827" spans="2:38" x14ac:dyDescent="0.25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</row>
    <row r="828" spans="2:38" x14ac:dyDescent="0.25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</row>
    <row r="829" spans="2:38" x14ac:dyDescent="0.25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</row>
    <row r="830" spans="2:38" x14ac:dyDescent="0.25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</row>
    <row r="831" spans="2:38" x14ac:dyDescent="0.25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</row>
    <row r="832" spans="2:38" x14ac:dyDescent="0.25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</row>
    <row r="833" spans="2:38" x14ac:dyDescent="0.25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</row>
    <row r="834" spans="2:38" x14ac:dyDescent="0.25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</row>
    <row r="835" spans="2:38" x14ac:dyDescent="0.25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</row>
    <row r="836" spans="2:38" x14ac:dyDescent="0.25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</row>
    <row r="837" spans="2:38" x14ac:dyDescent="0.25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</row>
    <row r="838" spans="2:38" x14ac:dyDescent="0.25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</row>
    <row r="839" spans="2:38" x14ac:dyDescent="0.25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</row>
    <row r="840" spans="2:38" x14ac:dyDescent="0.25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</row>
    <row r="841" spans="2:38" x14ac:dyDescent="0.25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</row>
    <row r="842" spans="2:38" x14ac:dyDescent="0.25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</row>
    <row r="843" spans="2:38" x14ac:dyDescent="0.25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</row>
    <row r="844" spans="2:38" x14ac:dyDescent="0.25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</row>
    <row r="845" spans="2:38" x14ac:dyDescent="0.25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</row>
    <row r="846" spans="2:38" x14ac:dyDescent="0.25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</row>
    <row r="847" spans="2:38" x14ac:dyDescent="0.25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</row>
    <row r="848" spans="2:38" x14ac:dyDescent="0.25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</row>
    <row r="849" spans="2:38" x14ac:dyDescent="0.25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</row>
    <row r="850" spans="2:38" x14ac:dyDescent="0.25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</row>
    <row r="851" spans="2:38" x14ac:dyDescent="0.25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</row>
    <row r="852" spans="2:38" x14ac:dyDescent="0.25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</row>
    <row r="853" spans="2:38" x14ac:dyDescent="0.25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</row>
    <row r="854" spans="2:38" x14ac:dyDescent="0.25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</row>
    <row r="855" spans="2:38" x14ac:dyDescent="0.25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</row>
    <row r="856" spans="2:38" x14ac:dyDescent="0.25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</row>
    <row r="857" spans="2:38" x14ac:dyDescent="0.25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</row>
    <row r="858" spans="2:38" x14ac:dyDescent="0.25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</row>
    <row r="859" spans="2:38" x14ac:dyDescent="0.25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</row>
    <row r="860" spans="2:38" x14ac:dyDescent="0.25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</row>
    <row r="861" spans="2:38" x14ac:dyDescent="0.25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</row>
    <row r="862" spans="2:38" x14ac:dyDescent="0.25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</row>
    <row r="863" spans="2:38" x14ac:dyDescent="0.25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</row>
    <row r="864" spans="2:38" x14ac:dyDescent="0.25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</row>
    <row r="865" spans="2:38" x14ac:dyDescent="0.25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</row>
    <row r="866" spans="2:38" x14ac:dyDescent="0.25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</row>
    <row r="867" spans="2:38" x14ac:dyDescent="0.25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</row>
    <row r="868" spans="2:38" x14ac:dyDescent="0.25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</row>
    <row r="869" spans="2:38" x14ac:dyDescent="0.25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</row>
    <row r="870" spans="2:38" x14ac:dyDescent="0.25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</row>
    <row r="871" spans="2:38" x14ac:dyDescent="0.25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</row>
    <row r="872" spans="2:38" x14ac:dyDescent="0.25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</row>
    <row r="873" spans="2:38" x14ac:dyDescent="0.25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</row>
    <row r="874" spans="2:38" x14ac:dyDescent="0.25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</row>
    <row r="875" spans="2:38" x14ac:dyDescent="0.25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</row>
    <row r="876" spans="2:38" x14ac:dyDescent="0.25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</row>
    <row r="877" spans="2:38" x14ac:dyDescent="0.25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</row>
    <row r="878" spans="2:38" x14ac:dyDescent="0.25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</row>
    <row r="879" spans="2:38" x14ac:dyDescent="0.25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</row>
    <row r="880" spans="2:38" x14ac:dyDescent="0.25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</row>
    <row r="881" spans="2:38" x14ac:dyDescent="0.25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</row>
    <row r="882" spans="2:38" x14ac:dyDescent="0.25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</row>
    <row r="883" spans="2:38" x14ac:dyDescent="0.25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</row>
    <row r="884" spans="2:38" x14ac:dyDescent="0.25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</row>
    <row r="885" spans="2:38" x14ac:dyDescent="0.25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</row>
    <row r="886" spans="2:38" x14ac:dyDescent="0.25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</row>
    <row r="887" spans="2:38" x14ac:dyDescent="0.25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</row>
    <row r="888" spans="2:38" x14ac:dyDescent="0.25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</row>
    <row r="889" spans="2:38" x14ac:dyDescent="0.25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</row>
    <row r="890" spans="2:38" x14ac:dyDescent="0.25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</row>
    <row r="891" spans="2:38" x14ac:dyDescent="0.25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</row>
    <row r="892" spans="2:38" x14ac:dyDescent="0.25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</row>
    <row r="893" spans="2:38" x14ac:dyDescent="0.25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</row>
    <row r="894" spans="2:38" x14ac:dyDescent="0.25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</row>
    <row r="895" spans="2:38" x14ac:dyDescent="0.25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</row>
    <row r="896" spans="2:38" x14ac:dyDescent="0.25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</row>
    <row r="897" spans="2:38" x14ac:dyDescent="0.25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</row>
    <row r="898" spans="2:38" x14ac:dyDescent="0.25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</row>
    <row r="899" spans="2:38" x14ac:dyDescent="0.25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</row>
    <row r="900" spans="2:38" x14ac:dyDescent="0.25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</row>
    <row r="901" spans="2:38" x14ac:dyDescent="0.25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</row>
    <row r="902" spans="2:38" x14ac:dyDescent="0.25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</row>
    <row r="903" spans="2:38" x14ac:dyDescent="0.25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</row>
    <row r="904" spans="2:38" x14ac:dyDescent="0.25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</row>
    <row r="905" spans="2:38" x14ac:dyDescent="0.25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</row>
    <row r="906" spans="2:38" x14ac:dyDescent="0.25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</row>
    <row r="907" spans="2:38" x14ac:dyDescent="0.25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</row>
    <row r="908" spans="2:38" x14ac:dyDescent="0.25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</row>
    <row r="909" spans="2:38" x14ac:dyDescent="0.25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</row>
    <row r="910" spans="2:38" x14ac:dyDescent="0.25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</row>
    <row r="911" spans="2:38" x14ac:dyDescent="0.25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</row>
    <row r="912" spans="2:38" x14ac:dyDescent="0.25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</row>
    <row r="913" spans="2:38" x14ac:dyDescent="0.25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</row>
    <row r="914" spans="2:38" x14ac:dyDescent="0.25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</row>
    <row r="915" spans="2:38" x14ac:dyDescent="0.25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</row>
    <row r="916" spans="2:38" x14ac:dyDescent="0.25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</row>
    <row r="917" spans="2:38" x14ac:dyDescent="0.25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</row>
    <row r="918" spans="2:38" x14ac:dyDescent="0.25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</row>
    <row r="919" spans="2:38" x14ac:dyDescent="0.25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</row>
    <row r="920" spans="2:38" x14ac:dyDescent="0.25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</row>
    <row r="921" spans="2:38" x14ac:dyDescent="0.25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</row>
    <row r="922" spans="2:38" x14ac:dyDescent="0.25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</row>
    <row r="923" spans="2:38" x14ac:dyDescent="0.25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</row>
    <row r="924" spans="2:38" x14ac:dyDescent="0.25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</row>
    <row r="925" spans="2:38" x14ac:dyDescent="0.25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</row>
    <row r="926" spans="2:38" x14ac:dyDescent="0.25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</row>
    <row r="927" spans="2:38" x14ac:dyDescent="0.25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</row>
    <row r="928" spans="2:38" x14ac:dyDescent="0.25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</row>
    <row r="929" spans="2:38" x14ac:dyDescent="0.25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</row>
    <row r="930" spans="2:38" x14ac:dyDescent="0.25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</row>
    <row r="931" spans="2:38" x14ac:dyDescent="0.25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</row>
    <row r="932" spans="2:38" x14ac:dyDescent="0.25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</row>
    <row r="933" spans="2:38" x14ac:dyDescent="0.25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</row>
    <row r="934" spans="2:38" x14ac:dyDescent="0.25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</row>
    <row r="935" spans="2:38" x14ac:dyDescent="0.25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</row>
    <row r="936" spans="2:38" x14ac:dyDescent="0.25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</row>
    <row r="937" spans="2:38" x14ac:dyDescent="0.25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</row>
    <row r="938" spans="2:38" x14ac:dyDescent="0.25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</row>
    <row r="939" spans="2:38" x14ac:dyDescent="0.25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</row>
    <row r="940" spans="2:38" x14ac:dyDescent="0.25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</row>
    <row r="941" spans="2:38" x14ac:dyDescent="0.25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</row>
    <row r="942" spans="2:38" x14ac:dyDescent="0.25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</row>
    <row r="943" spans="2:38" x14ac:dyDescent="0.25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</row>
    <row r="944" spans="2:38" x14ac:dyDescent="0.25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</row>
    <row r="945" spans="2:38" x14ac:dyDescent="0.25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</row>
    <row r="946" spans="2:38" x14ac:dyDescent="0.25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</row>
    <row r="947" spans="2:38" x14ac:dyDescent="0.25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</row>
    <row r="948" spans="2:38" x14ac:dyDescent="0.25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</row>
    <row r="949" spans="2:38" x14ac:dyDescent="0.25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</row>
    <row r="950" spans="2:38" x14ac:dyDescent="0.25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</row>
    <row r="951" spans="2:38" x14ac:dyDescent="0.25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</row>
    <row r="952" spans="2:38" x14ac:dyDescent="0.25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</row>
    <row r="953" spans="2:38" x14ac:dyDescent="0.25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</row>
    <row r="954" spans="2:38" x14ac:dyDescent="0.25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</row>
    <row r="955" spans="2:38" x14ac:dyDescent="0.25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</row>
    <row r="956" spans="2:38" x14ac:dyDescent="0.25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</row>
    <row r="957" spans="2:38" x14ac:dyDescent="0.25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</row>
    <row r="958" spans="2:38" x14ac:dyDescent="0.25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</row>
    <row r="959" spans="2:38" x14ac:dyDescent="0.25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</row>
    <row r="960" spans="2:38" x14ac:dyDescent="0.25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</row>
    <row r="961" spans="2:38" x14ac:dyDescent="0.25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</row>
    <row r="962" spans="2:38" x14ac:dyDescent="0.25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</row>
    <row r="963" spans="2:38" x14ac:dyDescent="0.25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</row>
    <row r="964" spans="2:38" x14ac:dyDescent="0.25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</row>
    <row r="965" spans="2:38" x14ac:dyDescent="0.25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</row>
    <row r="966" spans="2:38" x14ac:dyDescent="0.25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</row>
    <row r="967" spans="2:38" x14ac:dyDescent="0.25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</row>
    <row r="968" spans="2:38" x14ac:dyDescent="0.25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</row>
    <row r="969" spans="2:38" x14ac:dyDescent="0.25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</row>
    <row r="970" spans="2:38" x14ac:dyDescent="0.25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</row>
    <row r="971" spans="2:38" x14ac:dyDescent="0.25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</row>
    <row r="972" spans="2:38" x14ac:dyDescent="0.25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</row>
    <row r="973" spans="2:38" x14ac:dyDescent="0.25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</row>
    <row r="974" spans="2:38" x14ac:dyDescent="0.25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</row>
    <row r="975" spans="2:38" x14ac:dyDescent="0.25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</row>
    <row r="976" spans="2:38" x14ac:dyDescent="0.25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</row>
    <row r="977" spans="2:38" x14ac:dyDescent="0.25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</row>
    <row r="978" spans="2:38" x14ac:dyDescent="0.25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</row>
    <row r="979" spans="2:38" x14ac:dyDescent="0.25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</row>
    <row r="980" spans="2:38" x14ac:dyDescent="0.25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</row>
    <row r="981" spans="2:38" x14ac:dyDescent="0.25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</row>
    <row r="982" spans="2:38" x14ac:dyDescent="0.25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</row>
    <row r="983" spans="2:38" x14ac:dyDescent="0.25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</row>
    <row r="984" spans="2:38" x14ac:dyDescent="0.25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</row>
    <row r="985" spans="2:38" x14ac:dyDescent="0.25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</row>
    <row r="986" spans="2:38" x14ac:dyDescent="0.25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</row>
    <row r="987" spans="2:38" x14ac:dyDescent="0.25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</row>
    <row r="988" spans="2:38" x14ac:dyDescent="0.25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</row>
    <row r="989" spans="2:38" x14ac:dyDescent="0.25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</row>
    <row r="990" spans="2:38" x14ac:dyDescent="0.25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</row>
    <row r="991" spans="2:38" x14ac:dyDescent="0.25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</row>
    <row r="992" spans="2:38" x14ac:dyDescent="0.25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</row>
    <row r="993" spans="2:38" x14ac:dyDescent="0.25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</row>
    <row r="994" spans="2:38" x14ac:dyDescent="0.25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</row>
    <row r="995" spans="2:38" x14ac:dyDescent="0.25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</row>
    <row r="996" spans="2:38" x14ac:dyDescent="0.25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</row>
    <row r="997" spans="2:38" x14ac:dyDescent="0.25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</row>
    <row r="998" spans="2:38" x14ac:dyDescent="0.25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</row>
    <row r="999" spans="2:38" x14ac:dyDescent="0.25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</row>
    <row r="1000" spans="2:38" x14ac:dyDescent="0.25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</row>
    <row r="1001" spans="2:38" x14ac:dyDescent="0.25"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</row>
    <row r="1002" spans="2:38" x14ac:dyDescent="0.25"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</row>
    <row r="1003" spans="2:38" x14ac:dyDescent="0.25"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</row>
    <row r="1004" spans="2:38" x14ac:dyDescent="0.25"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</row>
    <row r="1005" spans="2:38" x14ac:dyDescent="0.25"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</row>
    <row r="1006" spans="2:38" x14ac:dyDescent="0.25"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</row>
    <row r="1007" spans="2:38" x14ac:dyDescent="0.25"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</row>
    <row r="1008" spans="2:38" x14ac:dyDescent="0.25"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</row>
    <row r="1009" spans="2:38" x14ac:dyDescent="0.25"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</row>
    <row r="1010" spans="2:38" x14ac:dyDescent="0.25"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</row>
    <row r="1011" spans="2:38" x14ac:dyDescent="0.25"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</row>
    <row r="1012" spans="2:38" x14ac:dyDescent="0.25"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</row>
    <row r="1013" spans="2:38" x14ac:dyDescent="0.25"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</row>
    <row r="1014" spans="2:38" x14ac:dyDescent="0.25"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</row>
    <row r="1015" spans="2:38" x14ac:dyDescent="0.25"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</row>
    <row r="1016" spans="2:38" x14ac:dyDescent="0.25"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</row>
    <row r="1017" spans="2:38" x14ac:dyDescent="0.25"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</row>
    <row r="1018" spans="2:38" x14ac:dyDescent="0.25"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</row>
    <row r="1019" spans="2:38" x14ac:dyDescent="0.25"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</row>
    <row r="1020" spans="2:38" x14ac:dyDescent="0.25"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</row>
    <row r="1021" spans="2:38" x14ac:dyDescent="0.25"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</row>
    <row r="1022" spans="2:38" x14ac:dyDescent="0.25"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</row>
    <row r="1023" spans="2:38" x14ac:dyDescent="0.25"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</row>
    <row r="1024" spans="2:38" x14ac:dyDescent="0.25"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</row>
    <row r="1025" spans="2:38" x14ac:dyDescent="0.25"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</row>
    <row r="1026" spans="2:38" x14ac:dyDescent="0.25"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</row>
    <row r="1027" spans="2:38" x14ac:dyDescent="0.25"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</row>
    <row r="1028" spans="2:38" x14ac:dyDescent="0.25"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</row>
    <row r="1029" spans="2:38" x14ac:dyDescent="0.25"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</row>
    <row r="1030" spans="2:38" x14ac:dyDescent="0.25"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</row>
    <row r="1031" spans="2:38" x14ac:dyDescent="0.25"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</row>
    <row r="1032" spans="2:38" x14ac:dyDescent="0.25"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</row>
    <row r="1033" spans="2:38" x14ac:dyDescent="0.25"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</row>
    <row r="1034" spans="2:38" x14ac:dyDescent="0.25"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</row>
    <row r="1035" spans="2:38" x14ac:dyDescent="0.25"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</row>
    <row r="1036" spans="2:38" x14ac:dyDescent="0.25"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</row>
    <row r="1037" spans="2:38" x14ac:dyDescent="0.25"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</row>
    <row r="1038" spans="2:38" x14ac:dyDescent="0.25"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</row>
    <row r="1039" spans="2:38" x14ac:dyDescent="0.25"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</row>
    <row r="1040" spans="2:38" x14ac:dyDescent="0.25"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</row>
    <row r="1041" spans="2:38" x14ac:dyDescent="0.25"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</row>
    <row r="1042" spans="2:38" x14ac:dyDescent="0.25"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</row>
    <row r="1043" spans="2:38" x14ac:dyDescent="0.25"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</row>
    <row r="1044" spans="2:38" x14ac:dyDescent="0.25"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</row>
    <row r="1045" spans="2:38" x14ac:dyDescent="0.25"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</row>
    <row r="1046" spans="2:38" x14ac:dyDescent="0.25"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</row>
    <row r="1047" spans="2:38" x14ac:dyDescent="0.25"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</row>
    <row r="1048" spans="2:38" x14ac:dyDescent="0.25"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</row>
    <row r="1049" spans="2:38" x14ac:dyDescent="0.25"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</row>
    <row r="1050" spans="2:38" x14ac:dyDescent="0.25"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</row>
    <row r="1051" spans="2:38" x14ac:dyDescent="0.25"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</row>
    <row r="1052" spans="2:38" x14ac:dyDescent="0.25"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</row>
    <row r="1053" spans="2:38" x14ac:dyDescent="0.25"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</row>
    <row r="1054" spans="2:38" x14ac:dyDescent="0.25"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</row>
    <row r="1055" spans="2:38" x14ac:dyDescent="0.25"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</row>
    <row r="1056" spans="2:38" x14ac:dyDescent="0.25"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</row>
    <row r="1057" spans="2:38" x14ac:dyDescent="0.25"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</row>
    <row r="1058" spans="2:38" x14ac:dyDescent="0.25"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</row>
    <row r="1059" spans="2:38" x14ac:dyDescent="0.25"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</row>
    <row r="1060" spans="2:38" x14ac:dyDescent="0.25"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</row>
    <row r="1061" spans="2:38" x14ac:dyDescent="0.25"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</row>
    <row r="1062" spans="2:38" x14ac:dyDescent="0.25"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</row>
    <row r="1063" spans="2:38" x14ac:dyDescent="0.25"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</row>
    <row r="1064" spans="2:38" x14ac:dyDescent="0.25"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</row>
    <row r="1065" spans="2:38" x14ac:dyDescent="0.25"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</row>
    <row r="1066" spans="2:38" x14ac:dyDescent="0.25"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</row>
    <row r="1067" spans="2:38" x14ac:dyDescent="0.25"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</row>
    <row r="1068" spans="2:38" x14ac:dyDescent="0.25"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</row>
    <row r="1069" spans="2:38" x14ac:dyDescent="0.25"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</row>
    <row r="1070" spans="2:38" x14ac:dyDescent="0.25"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</row>
    <row r="1071" spans="2:38" x14ac:dyDescent="0.25"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</row>
    <row r="1072" spans="2:38" x14ac:dyDescent="0.25"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</row>
    <row r="1073" spans="2:38" x14ac:dyDescent="0.25"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</row>
    <row r="1074" spans="2:38" x14ac:dyDescent="0.25"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</row>
    <row r="1075" spans="2:38" x14ac:dyDescent="0.25"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</row>
    <row r="1076" spans="2:38" x14ac:dyDescent="0.25"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</row>
    <row r="1077" spans="2:38" x14ac:dyDescent="0.25"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</row>
    <row r="1078" spans="2:38" x14ac:dyDescent="0.25"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</row>
    <row r="1079" spans="2:38" x14ac:dyDescent="0.25"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</row>
    <row r="1080" spans="2:38" x14ac:dyDescent="0.25"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</row>
    <row r="1081" spans="2:38" x14ac:dyDescent="0.25"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</row>
    <row r="1082" spans="2:38" x14ac:dyDescent="0.25"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</row>
    <row r="1083" spans="2:38" x14ac:dyDescent="0.25"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</row>
    <row r="1084" spans="2:38" x14ac:dyDescent="0.25"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</row>
    <row r="1085" spans="2:38" x14ac:dyDescent="0.25"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</row>
    <row r="1086" spans="2:38" x14ac:dyDescent="0.25"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</row>
    <row r="1087" spans="2:38" x14ac:dyDescent="0.25"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</row>
    <row r="1088" spans="2:38" x14ac:dyDescent="0.25"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</row>
    <row r="1089" spans="2:38" x14ac:dyDescent="0.25"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</row>
    <row r="1090" spans="2:38" x14ac:dyDescent="0.25"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</row>
    <row r="1091" spans="2:38" x14ac:dyDescent="0.25"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</row>
    <row r="1092" spans="2:38" x14ac:dyDescent="0.25"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</row>
    <row r="1093" spans="2:38" x14ac:dyDescent="0.25"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</row>
    <row r="1094" spans="2:38" x14ac:dyDescent="0.25"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</row>
    <row r="1095" spans="2:38" x14ac:dyDescent="0.25"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</row>
    <row r="1096" spans="2:38" x14ac:dyDescent="0.25"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</row>
    <row r="1097" spans="2:38" x14ac:dyDescent="0.25"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</row>
    <row r="1098" spans="2:38" x14ac:dyDescent="0.25"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</row>
    <row r="1099" spans="2:38" x14ac:dyDescent="0.25"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</row>
    <row r="1100" spans="2:38" x14ac:dyDescent="0.25"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</row>
    <row r="1101" spans="2:38" x14ac:dyDescent="0.25"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</row>
    <row r="1102" spans="2:38" x14ac:dyDescent="0.25"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</row>
    <row r="1103" spans="2:38" x14ac:dyDescent="0.25"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</row>
    <row r="1104" spans="2:38" x14ac:dyDescent="0.25"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</row>
    <row r="1105" spans="2:38" x14ac:dyDescent="0.25"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</row>
    <row r="1106" spans="2:38" x14ac:dyDescent="0.25"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</row>
    <row r="1107" spans="2:38" x14ac:dyDescent="0.25"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</row>
    <row r="1108" spans="2:38" x14ac:dyDescent="0.25"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</row>
    <row r="1109" spans="2:38" x14ac:dyDescent="0.25"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</row>
    <row r="1110" spans="2:38" x14ac:dyDescent="0.25"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</row>
    <row r="1111" spans="2:38" x14ac:dyDescent="0.25"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</row>
    <row r="1112" spans="2:38" x14ac:dyDescent="0.25"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</row>
    <row r="1113" spans="2:38" x14ac:dyDescent="0.25"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</row>
    <row r="1114" spans="2:38" x14ac:dyDescent="0.25"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</row>
    <row r="1115" spans="2:38" x14ac:dyDescent="0.25"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</row>
    <row r="1116" spans="2:38" x14ac:dyDescent="0.25"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</row>
    <row r="1117" spans="2:38" x14ac:dyDescent="0.25"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</row>
    <row r="1118" spans="2:38" x14ac:dyDescent="0.25"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</row>
    <row r="1119" spans="2:38" x14ac:dyDescent="0.25"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</row>
    <row r="1120" spans="2:38" x14ac:dyDescent="0.25"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</row>
    <row r="1121" spans="2:38" x14ac:dyDescent="0.25"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</row>
    <row r="1122" spans="2:38" x14ac:dyDescent="0.25"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</row>
    <row r="1123" spans="2:38" x14ac:dyDescent="0.25"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</row>
    <row r="1124" spans="2:38" x14ac:dyDescent="0.25"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</row>
    <row r="1125" spans="2:38" x14ac:dyDescent="0.25"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</row>
    <row r="1126" spans="2:38" x14ac:dyDescent="0.25"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</row>
    <row r="1127" spans="2:38" x14ac:dyDescent="0.25"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</row>
    <row r="1128" spans="2:38" x14ac:dyDescent="0.25"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</row>
    <row r="1129" spans="2:38" x14ac:dyDescent="0.25"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</row>
    <row r="1130" spans="2:38" x14ac:dyDescent="0.25"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</row>
    <row r="1131" spans="2:38" x14ac:dyDescent="0.25"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</row>
    <row r="1132" spans="2:38" x14ac:dyDescent="0.25"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</row>
    <row r="1133" spans="2:38" x14ac:dyDescent="0.25"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</row>
    <row r="1134" spans="2:38" x14ac:dyDescent="0.25"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</row>
    <row r="1135" spans="2:38" x14ac:dyDescent="0.25"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</row>
    <row r="1136" spans="2:38" x14ac:dyDescent="0.25"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</row>
    <row r="1137" spans="2:38" x14ac:dyDescent="0.25"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</row>
    <row r="1138" spans="2:38" x14ac:dyDescent="0.25"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</row>
    <row r="1139" spans="2:38" x14ac:dyDescent="0.25"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</row>
    <row r="1140" spans="2:38" x14ac:dyDescent="0.25"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</row>
    <row r="1141" spans="2:38" x14ac:dyDescent="0.25"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</row>
    <row r="1142" spans="2:38" x14ac:dyDescent="0.25"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</row>
    <row r="1143" spans="2:38" x14ac:dyDescent="0.25"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</row>
    <row r="1144" spans="2:38" x14ac:dyDescent="0.25"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</row>
    <row r="1145" spans="2:38" x14ac:dyDescent="0.25"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</row>
    <row r="1146" spans="2:38" x14ac:dyDescent="0.25"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</row>
    <row r="1147" spans="2:38" x14ac:dyDescent="0.25"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</row>
    <row r="1148" spans="2:38" x14ac:dyDescent="0.25"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</row>
    <row r="1149" spans="2:38" x14ac:dyDescent="0.25"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</row>
    <row r="1150" spans="2:38" x14ac:dyDescent="0.25"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</row>
    <row r="1151" spans="2:38" x14ac:dyDescent="0.25"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</row>
    <row r="1152" spans="2:38" x14ac:dyDescent="0.25"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</row>
    <row r="1153" spans="2:38" x14ac:dyDescent="0.25"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</row>
    <row r="1154" spans="2:38" x14ac:dyDescent="0.25"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</row>
    <row r="1155" spans="2:38" x14ac:dyDescent="0.25"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</row>
    <row r="1156" spans="2:38" x14ac:dyDescent="0.25"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</row>
    <row r="1157" spans="2:38" x14ac:dyDescent="0.25"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</row>
    <row r="1158" spans="2:38" x14ac:dyDescent="0.25"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</row>
    <row r="1159" spans="2:38" x14ac:dyDescent="0.25"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</row>
    <row r="1160" spans="2:38" x14ac:dyDescent="0.25"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</row>
    <row r="1161" spans="2:38" x14ac:dyDescent="0.25"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</row>
    <row r="1162" spans="2:38" x14ac:dyDescent="0.25"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</row>
    <row r="1163" spans="2:38" x14ac:dyDescent="0.25"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</row>
    <row r="1164" spans="2:38" x14ac:dyDescent="0.25"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</row>
    <row r="1165" spans="2:38" x14ac:dyDescent="0.25"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</row>
    <row r="1166" spans="2:38" x14ac:dyDescent="0.25"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</row>
    <row r="1167" spans="2:38" x14ac:dyDescent="0.25"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</row>
    <row r="1168" spans="2:38" x14ac:dyDescent="0.25"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</row>
    <row r="1169" spans="2:38" x14ac:dyDescent="0.25"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</row>
    <row r="1170" spans="2:38" x14ac:dyDescent="0.25"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</row>
    <row r="1171" spans="2:38" x14ac:dyDescent="0.25"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</row>
    <row r="1172" spans="2:38" x14ac:dyDescent="0.25"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</row>
    <row r="1173" spans="2:38" x14ac:dyDescent="0.25"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</row>
    <row r="1174" spans="2:38" x14ac:dyDescent="0.25"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</row>
    <row r="1175" spans="2:38" x14ac:dyDescent="0.25"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</row>
    <row r="1176" spans="2:38" x14ac:dyDescent="0.25"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</row>
    <row r="1177" spans="2:38" x14ac:dyDescent="0.25"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</row>
    <row r="1178" spans="2:38" x14ac:dyDescent="0.25"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</row>
    <row r="1179" spans="2:38" x14ac:dyDescent="0.25"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</row>
    <row r="1180" spans="2:38" x14ac:dyDescent="0.25"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</row>
    <row r="1181" spans="2:38" x14ac:dyDescent="0.25"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</row>
    <row r="1182" spans="2:38" x14ac:dyDescent="0.25"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</row>
    <row r="1183" spans="2:38" x14ac:dyDescent="0.25"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</row>
    <row r="1184" spans="2:38" x14ac:dyDescent="0.25"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</row>
    <row r="1185" spans="2:38" x14ac:dyDescent="0.25"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</row>
    <row r="1186" spans="2:38" x14ac:dyDescent="0.25"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</row>
    <row r="1187" spans="2:38" x14ac:dyDescent="0.25"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</row>
    <row r="1188" spans="2:38" x14ac:dyDescent="0.25"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</row>
    <row r="1189" spans="2:38" x14ac:dyDescent="0.25"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</row>
    <row r="1190" spans="2:38" x14ac:dyDescent="0.25"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</row>
    <row r="1191" spans="2:38" x14ac:dyDescent="0.25"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</row>
    <row r="1192" spans="2:38" x14ac:dyDescent="0.25"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</row>
    <row r="1193" spans="2:38" x14ac:dyDescent="0.25"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</row>
    <row r="1194" spans="2:38" x14ac:dyDescent="0.25"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</row>
    <row r="1195" spans="2:38" x14ac:dyDescent="0.25"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</row>
    <row r="1196" spans="2:38" x14ac:dyDescent="0.25"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</row>
    <row r="1197" spans="2:38" x14ac:dyDescent="0.25"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</row>
    <row r="1198" spans="2:38" x14ac:dyDescent="0.25"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</row>
    <row r="1199" spans="2:38" x14ac:dyDescent="0.25"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</row>
    <row r="1200" spans="2:38" x14ac:dyDescent="0.25"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</row>
    <row r="1201" spans="2:38" x14ac:dyDescent="0.25"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</row>
    <row r="1202" spans="2:38" x14ac:dyDescent="0.25"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</row>
    <row r="1203" spans="2:38" x14ac:dyDescent="0.25"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</row>
    <row r="1204" spans="2:38" x14ac:dyDescent="0.25"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</row>
    <row r="1205" spans="2:38" x14ac:dyDescent="0.25"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</row>
    <row r="1206" spans="2:38" x14ac:dyDescent="0.25"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</row>
    <row r="1207" spans="2:38" x14ac:dyDescent="0.25"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</row>
    <row r="1208" spans="2:38" x14ac:dyDescent="0.25"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</row>
    <row r="1209" spans="2:38" x14ac:dyDescent="0.25"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</row>
    <row r="1210" spans="2:38" x14ac:dyDescent="0.25"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</row>
    <row r="1211" spans="2:38" x14ac:dyDescent="0.25"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</row>
    <row r="1212" spans="2:38" x14ac:dyDescent="0.25"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</row>
    <row r="1213" spans="2:38" x14ac:dyDescent="0.25"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</row>
    <row r="1214" spans="2:38" x14ac:dyDescent="0.25"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</row>
    <row r="1215" spans="2:38" x14ac:dyDescent="0.25"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</row>
    <row r="1216" spans="2:38" x14ac:dyDescent="0.25"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</row>
    <row r="1217" spans="2:38" x14ac:dyDescent="0.25"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</row>
    <row r="1218" spans="2:38" x14ac:dyDescent="0.25"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</row>
    <row r="1219" spans="2:38" x14ac:dyDescent="0.25"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</row>
    <row r="1220" spans="2:38" x14ac:dyDescent="0.25"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</row>
    <row r="1221" spans="2:38" x14ac:dyDescent="0.25"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</row>
    <row r="1222" spans="2:38" x14ac:dyDescent="0.25"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</row>
    <row r="1223" spans="2:38" x14ac:dyDescent="0.25"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</row>
    <row r="1224" spans="2:38" x14ac:dyDescent="0.25"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</row>
    <row r="1225" spans="2:38" x14ac:dyDescent="0.25"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</row>
    <row r="1226" spans="2:38" x14ac:dyDescent="0.25"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</row>
    <row r="1227" spans="2:38" x14ac:dyDescent="0.25"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</row>
    <row r="1228" spans="2:38" x14ac:dyDescent="0.25"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</row>
    <row r="1229" spans="2:38" x14ac:dyDescent="0.25"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</row>
    <row r="1230" spans="2:38" x14ac:dyDescent="0.25"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</row>
    <row r="1231" spans="2:38" x14ac:dyDescent="0.25"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</row>
    <row r="1232" spans="2:38" x14ac:dyDescent="0.25"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</row>
    <row r="1233" spans="2:38" x14ac:dyDescent="0.25"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</row>
    <row r="1234" spans="2:38" x14ac:dyDescent="0.25"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</row>
    <row r="1235" spans="2:38" x14ac:dyDescent="0.25"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</row>
    <row r="1236" spans="2:38" x14ac:dyDescent="0.25"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</row>
    <row r="1237" spans="2:38" x14ac:dyDescent="0.25"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</row>
    <row r="1238" spans="2:38" x14ac:dyDescent="0.25"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</row>
    <row r="1239" spans="2:38" x14ac:dyDescent="0.25"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</row>
    <row r="1240" spans="2:38" x14ac:dyDescent="0.25"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</row>
    <row r="1241" spans="2:38" x14ac:dyDescent="0.25"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</row>
    <row r="1242" spans="2:38" x14ac:dyDescent="0.25"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</row>
    <row r="1243" spans="2:38" x14ac:dyDescent="0.25"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</row>
    <row r="1244" spans="2:38" x14ac:dyDescent="0.25"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</row>
    <row r="1245" spans="2:38" x14ac:dyDescent="0.25"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</row>
    <row r="1246" spans="2:38" x14ac:dyDescent="0.25"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</row>
    <row r="1247" spans="2:38" x14ac:dyDescent="0.25"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</row>
    <row r="1248" spans="2:38" x14ac:dyDescent="0.25"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</row>
    <row r="1249" spans="2:38" x14ac:dyDescent="0.25"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</row>
    <row r="1250" spans="2:38" x14ac:dyDescent="0.25"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</row>
    <row r="1251" spans="2:38" x14ac:dyDescent="0.25"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</row>
    <row r="1252" spans="2:38" x14ac:dyDescent="0.25"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</row>
    <row r="1253" spans="2:38" x14ac:dyDescent="0.25"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</row>
    <row r="1254" spans="2:38" x14ac:dyDescent="0.25"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</row>
    <row r="1255" spans="2:38" x14ac:dyDescent="0.25"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</row>
    <row r="1256" spans="2:38" x14ac:dyDescent="0.25"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</row>
    <row r="1257" spans="2:38" x14ac:dyDescent="0.25"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</row>
    <row r="1258" spans="2:38" x14ac:dyDescent="0.25"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</row>
    <row r="1259" spans="2:38" x14ac:dyDescent="0.25"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</row>
    <row r="1260" spans="2:38" x14ac:dyDescent="0.25"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</row>
    <row r="1261" spans="2:38" x14ac:dyDescent="0.25"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</row>
    <row r="1262" spans="2:38" x14ac:dyDescent="0.25"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</row>
    <row r="1263" spans="2:38" x14ac:dyDescent="0.25"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</row>
    <row r="1264" spans="2:38" x14ac:dyDescent="0.25"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</row>
    <row r="1265" spans="2:38" x14ac:dyDescent="0.25"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</row>
    <row r="1266" spans="2:38" x14ac:dyDescent="0.25"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</row>
    <row r="1267" spans="2:38" x14ac:dyDescent="0.25"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</row>
    <row r="1268" spans="2:38" x14ac:dyDescent="0.25"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</row>
    <row r="1269" spans="2:38" x14ac:dyDescent="0.25"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</row>
    <row r="1270" spans="2:38" x14ac:dyDescent="0.25"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</row>
    <row r="1271" spans="2:38" x14ac:dyDescent="0.25"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</row>
    <row r="1272" spans="2:38" x14ac:dyDescent="0.25"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</row>
    <row r="1273" spans="2:38" x14ac:dyDescent="0.25"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</row>
    <row r="1274" spans="2:38" x14ac:dyDescent="0.25"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</row>
    <row r="1275" spans="2:38" x14ac:dyDescent="0.25"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</row>
    <row r="1276" spans="2:38" x14ac:dyDescent="0.25"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</row>
    <row r="1277" spans="2:38" x14ac:dyDescent="0.25"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</row>
    <row r="1278" spans="2:38" x14ac:dyDescent="0.25"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</row>
    <row r="1279" spans="2:38" x14ac:dyDescent="0.25"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</row>
    <row r="1280" spans="2:38" x14ac:dyDescent="0.25"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</row>
    <row r="1281" spans="2:38" x14ac:dyDescent="0.25"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</row>
    <row r="1282" spans="2:38" x14ac:dyDescent="0.25"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</row>
    <row r="1283" spans="2:38" x14ac:dyDescent="0.25"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</row>
    <row r="1284" spans="2:38" x14ac:dyDescent="0.25"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</row>
    <row r="1285" spans="2:38" x14ac:dyDescent="0.25"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</row>
    <row r="1286" spans="2:38" x14ac:dyDescent="0.25"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</row>
    <row r="1287" spans="2:38" x14ac:dyDescent="0.25"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</row>
    <row r="1288" spans="2:38" x14ac:dyDescent="0.25"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</row>
    <row r="1289" spans="2:38" x14ac:dyDescent="0.25"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</row>
    <row r="1290" spans="2:38" x14ac:dyDescent="0.25"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</row>
    <row r="1291" spans="2:38" x14ac:dyDescent="0.25"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</row>
    <row r="1292" spans="2:38" x14ac:dyDescent="0.25"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</row>
    <row r="1293" spans="2:38" x14ac:dyDescent="0.25"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</row>
    <row r="1294" spans="2:38" x14ac:dyDescent="0.25"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</row>
    <row r="1295" spans="2:38" x14ac:dyDescent="0.25"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</row>
    <row r="1296" spans="2:38" x14ac:dyDescent="0.25"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</row>
    <row r="1297" spans="2:38" x14ac:dyDescent="0.25"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</row>
    <row r="1298" spans="2:38" x14ac:dyDescent="0.25"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</row>
    <row r="1299" spans="2:38" x14ac:dyDescent="0.25"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</row>
    <row r="1300" spans="2:38" x14ac:dyDescent="0.25"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</row>
    <row r="1301" spans="2:38" x14ac:dyDescent="0.25"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</row>
    <row r="1302" spans="2:38" x14ac:dyDescent="0.25"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</row>
    <row r="1303" spans="2:38" x14ac:dyDescent="0.25"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</row>
    <row r="1304" spans="2:38" x14ac:dyDescent="0.25"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</row>
    <row r="1305" spans="2:38" x14ac:dyDescent="0.25"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</row>
    <row r="1306" spans="2:38" x14ac:dyDescent="0.25"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</row>
    <row r="1307" spans="2:38" x14ac:dyDescent="0.25"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</row>
    <row r="1308" spans="2:38" x14ac:dyDescent="0.25"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</row>
    <row r="1309" spans="2:38" x14ac:dyDescent="0.25"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</row>
    <row r="1310" spans="2:38" x14ac:dyDescent="0.25"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</row>
    <row r="1311" spans="2:38" x14ac:dyDescent="0.25"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</row>
    <row r="1312" spans="2:38" x14ac:dyDescent="0.25"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</row>
    <row r="1313" spans="2:38" x14ac:dyDescent="0.25"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</row>
    <row r="1314" spans="2:38" x14ac:dyDescent="0.25"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</row>
    <row r="1315" spans="2:38" x14ac:dyDescent="0.25"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</row>
    <row r="1316" spans="2:38" x14ac:dyDescent="0.25"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</row>
    <row r="1317" spans="2:38" x14ac:dyDescent="0.25"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</row>
    <row r="1318" spans="2:38" x14ac:dyDescent="0.25"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</row>
    <row r="1319" spans="2:38" x14ac:dyDescent="0.25"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</row>
    <row r="1320" spans="2:38" x14ac:dyDescent="0.25"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</row>
    <row r="1321" spans="2:38" x14ac:dyDescent="0.25"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</row>
    <row r="1322" spans="2:38" x14ac:dyDescent="0.25"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</row>
    <row r="1323" spans="2:38" x14ac:dyDescent="0.25"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</row>
    <row r="1324" spans="2:38" x14ac:dyDescent="0.25"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</row>
    <row r="1325" spans="2:38" x14ac:dyDescent="0.25"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</row>
    <row r="1326" spans="2:38" x14ac:dyDescent="0.25"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</row>
    <row r="1327" spans="2:38" x14ac:dyDescent="0.25"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</row>
    <row r="1328" spans="2:38" x14ac:dyDescent="0.25"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</row>
    <row r="1329" spans="2:38" x14ac:dyDescent="0.25"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</row>
    <row r="1330" spans="2:38" x14ac:dyDescent="0.25"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</row>
    <row r="1331" spans="2:38" x14ac:dyDescent="0.25"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</row>
    <row r="1332" spans="2:38" x14ac:dyDescent="0.25"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</row>
    <row r="1333" spans="2:38" x14ac:dyDescent="0.25"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</row>
    <row r="1334" spans="2:38" x14ac:dyDescent="0.25"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</row>
    <row r="1335" spans="2:38" x14ac:dyDescent="0.25"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</row>
    <row r="1336" spans="2:38" x14ac:dyDescent="0.25"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</row>
    <row r="1337" spans="2:38" x14ac:dyDescent="0.25"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</row>
    <row r="1338" spans="2:38" x14ac:dyDescent="0.25"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</row>
    <row r="1339" spans="2:38" x14ac:dyDescent="0.25"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</row>
    <row r="1340" spans="2:38" x14ac:dyDescent="0.25"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</row>
    <row r="1341" spans="2:38" x14ac:dyDescent="0.25"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</row>
    <row r="1342" spans="2:38" x14ac:dyDescent="0.25"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</row>
    <row r="1343" spans="2:38" x14ac:dyDescent="0.25"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</row>
    <row r="1344" spans="2:38" x14ac:dyDescent="0.25"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</row>
    <row r="1345" spans="2:38" x14ac:dyDescent="0.25"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</row>
    <row r="1346" spans="2:38" x14ac:dyDescent="0.25"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</row>
    <row r="1347" spans="2:38" x14ac:dyDescent="0.25"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</row>
    <row r="1348" spans="2:38" x14ac:dyDescent="0.25"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</row>
    <row r="1349" spans="2:38" x14ac:dyDescent="0.25"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</row>
    <row r="1350" spans="2:38" x14ac:dyDescent="0.25"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</row>
    <row r="1351" spans="2:38" x14ac:dyDescent="0.25"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</row>
    <row r="1352" spans="2:38" x14ac:dyDescent="0.25"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</row>
    <row r="1353" spans="2:38" x14ac:dyDescent="0.25"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</row>
    <row r="1354" spans="2:38" x14ac:dyDescent="0.25"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</row>
    <row r="1355" spans="2:38" x14ac:dyDescent="0.25"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</row>
    <row r="1356" spans="2:38" x14ac:dyDescent="0.25"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</row>
    <row r="1357" spans="2:38" x14ac:dyDescent="0.25"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</row>
    <row r="1358" spans="2:38" x14ac:dyDescent="0.25"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</row>
    <row r="1359" spans="2:38" x14ac:dyDescent="0.25"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</row>
    <row r="1360" spans="2:38" x14ac:dyDescent="0.25"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</row>
    <row r="1361" spans="2:38" x14ac:dyDescent="0.25"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</row>
    <row r="1362" spans="2:38" x14ac:dyDescent="0.25"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</row>
    <row r="1363" spans="2:38" x14ac:dyDescent="0.25"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</row>
    <row r="1364" spans="2:38" x14ac:dyDescent="0.25"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</row>
    <row r="1365" spans="2:38" x14ac:dyDescent="0.25"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</row>
    <row r="1366" spans="2:38" x14ac:dyDescent="0.25"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</row>
    <row r="1367" spans="2:38" x14ac:dyDescent="0.25"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</row>
    <row r="1368" spans="2:38" x14ac:dyDescent="0.25"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</row>
    <row r="1369" spans="2:38" x14ac:dyDescent="0.25"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</row>
    <row r="1370" spans="2:38" x14ac:dyDescent="0.25"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</row>
    <row r="1371" spans="2:38" x14ac:dyDescent="0.25"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</row>
    <row r="1372" spans="2:38" x14ac:dyDescent="0.25"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</row>
    <row r="1373" spans="2:38" x14ac:dyDescent="0.25"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</row>
    <row r="1374" spans="2:38" x14ac:dyDescent="0.25"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</row>
    <row r="1375" spans="2:38" x14ac:dyDescent="0.25"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</row>
    <row r="1376" spans="2:38" x14ac:dyDescent="0.25"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</row>
    <row r="1377" spans="2:38" x14ac:dyDescent="0.25"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</row>
    <row r="1378" spans="2:38" x14ac:dyDescent="0.25"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</row>
    <row r="1379" spans="2:38" x14ac:dyDescent="0.25"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</row>
    <row r="1380" spans="2:38" x14ac:dyDescent="0.25"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</row>
    <row r="1381" spans="2:38" x14ac:dyDescent="0.25"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</row>
    <row r="1382" spans="2:38" x14ac:dyDescent="0.25"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</row>
    <row r="1383" spans="2:38" x14ac:dyDescent="0.25"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</row>
    <row r="1384" spans="2:38" x14ac:dyDescent="0.25"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</row>
    <row r="1385" spans="2:38" x14ac:dyDescent="0.25"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</row>
    <row r="1386" spans="2:38" x14ac:dyDescent="0.25"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</row>
    <row r="1387" spans="2:38" x14ac:dyDescent="0.25"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</row>
    <row r="1388" spans="2:38" x14ac:dyDescent="0.25"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</row>
    <row r="1389" spans="2:38" x14ac:dyDescent="0.25"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</row>
    <row r="1390" spans="2:38" x14ac:dyDescent="0.25"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</row>
    <row r="1391" spans="2:38" x14ac:dyDescent="0.25"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</row>
    <row r="1392" spans="2:38" x14ac:dyDescent="0.25"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</row>
    <row r="1393" spans="2:38" x14ac:dyDescent="0.25"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</row>
    <row r="1394" spans="2:38" x14ac:dyDescent="0.25"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</row>
    <row r="1395" spans="2:38" x14ac:dyDescent="0.25"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</row>
    <row r="1396" spans="2:38" x14ac:dyDescent="0.25"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</row>
    <row r="1397" spans="2:38" x14ac:dyDescent="0.25"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</row>
    <row r="1398" spans="2:38" x14ac:dyDescent="0.25"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</row>
    <row r="1399" spans="2:38" x14ac:dyDescent="0.25"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</row>
    <row r="1400" spans="2:38" x14ac:dyDescent="0.25"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</row>
    <row r="1401" spans="2:38" x14ac:dyDescent="0.25"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</row>
    <row r="1402" spans="2:38" x14ac:dyDescent="0.25"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</row>
    <row r="1403" spans="2:38" x14ac:dyDescent="0.25"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</row>
    <row r="1404" spans="2:38" x14ac:dyDescent="0.25"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</row>
    <row r="1405" spans="2:38" x14ac:dyDescent="0.25"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</row>
    <row r="1406" spans="2:38" x14ac:dyDescent="0.25"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</row>
    <row r="1407" spans="2:38" x14ac:dyDescent="0.25"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</row>
    <row r="1408" spans="2:38" x14ac:dyDescent="0.25"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</row>
    <row r="1409" spans="2:38" x14ac:dyDescent="0.25"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</row>
    <row r="1410" spans="2:38" x14ac:dyDescent="0.25"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</row>
    <row r="1411" spans="2:38" x14ac:dyDescent="0.25"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</row>
    <row r="1412" spans="2:38" x14ac:dyDescent="0.25"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</row>
    <row r="1413" spans="2:38" x14ac:dyDescent="0.25"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</row>
    <row r="1414" spans="2:38" x14ac:dyDescent="0.25"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</row>
    <row r="1415" spans="2:38" x14ac:dyDescent="0.25"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</row>
    <row r="1416" spans="2:38" x14ac:dyDescent="0.25"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</row>
    <row r="1417" spans="2:38" x14ac:dyDescent="0.25"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</row>
    <row r="1418" spans="2:38" x14ac:dyDescent="0.25"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</row>
    <row r="1419" spans="2:38" x14ac:dyDescent="0.25"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</row>
    <row r="1420" spans="2:38" x14ac:dyDescent="0.25"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</row>
    <row r="1421" spans="2:38" x14ac:dyDescent="0.25"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</row>
    <row r="1422" spans="2:38" x14ac:dyDescent="0.25"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</row>
    <row r="1423" spans="2:38" x14ac:dyDescent="0.25"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</row>
    <row r="1424" spans="2:38" x14ac:dyDescent="0.25"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</row>
    <row r="1425" spans="2:38" x14ac:dyDescent="0.25"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</row>
    <row r="1426" spans="2:38" x14ac:dyDescent="0.25"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</row>
    <row r="1427" spans="2:38" x14ac:dyDescent="0.25"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</row>
    <row r="1428" spans="2:38" x14ac:dyDescent="0.25"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</row>
    <row r="1429" spans="2:38" x14ac:dyDescent="0.25"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</row>
    <row r="1430" spans="2:38" x14ac:dyDescent="0.25"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</row>
    <row r="1431" spans="2:38" x14ac:dyDescent="0.25"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</row>
    <row r="1432" spans="2:38" x14ac:dyDescent="0.25"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</row>
    <row r="1433" spans="2:38" x14ac:dyDescent="0.25"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</row>
    <row r="1434" spans="2:38" x14ac:dyDescent="0.25"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</row>
    <row r="1435" spans="2:38" x14ac:dyDescent="0.25"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</row>
    <row r="1436" spans="2:38" x14ac:dyDescent="0.25"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</row>
    <row r="1437" spans="2:38" x14ac:dyDescent="0.25"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</row>
    <row r="1438" spans="2:38" x14ac:dyDescent="0.25"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</row>
    <row r="1439" spans="2:38" x14ac:dyDescent="0.25"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</row>
    <row r="1440" spans="2:38" x14ac:dyDescent="0.25"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</row>
    <row r="1441" spans="2:38" x14ac:dyDescent="0.25"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</row>
    <row r="1442" spans="2:38" x14ac:dyDescent="0.25"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</row>
    <row r="1443" spans="2:38" x14ac:dyDescent="0.25"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</row>
    <row r="1444" spans="2:38" x14ac:dyDescent="0.25"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</row>
    <row r="1445" spans="2:38" x14ac:dyDescent="0.25"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</row>
    <row r="1446" spans="2:38" x14ac:dyDescent="0.25"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</row>
    <row r="1447" spans="2:38" x14ac:dyDescent="0.25"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</row>
    <row r="1448" spans="2:38" x14ac:dyDescent="0.25"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</row>
    <row r="1449" spans="2:38" x14ac:dyDescent="0.25"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</row>
    <row r="1450" spans="2:38" x14ac:dyDescent="0.25"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</row>
    <row r="1451" spans="2:38" x14ac:dyDescent="0.25"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</row>
    <row r="1452" spans="2:38" x14ac:dyDescent="0.25"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</row>
    <row r="1453" spans="2:38" x14ac:dyDescent="0.25"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</row>
    <row r="1454" spans="2:38" x14ac:dyDescent="0.25"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</row>
    <row r="1455" spans="2:38" x14ac:dyDescent="0.25"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</row>
    <row r="1456" spans="2:38" x14ac:dyDescent="0.25"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</row>
    <row r="1457" spans="2:38" x14ac:dyDescent="0.25"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</row>
    <row r="1458" spans="2:38" x14ac:dyDescent="0.25"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</row>
    <row r="1459" spans="2:38" x14ac:dyDescent="0.25"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</row>
    <row r="1460" spans="2:38" x14ac:dyDescent="0.25"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</row>
    <row r="1461" spans="2:38" x14ac:dyDescent="0.25"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</row>
    <row r="1462" spans="2:38" x14ac:dyDescent="0.25"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</row>
    <row r="1463" spans="2:38" x14ac:dyDescent="0.25"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</row>
    <row r="1464" spans="2:38" x14ac:dyDescent="0.25"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</row>
    <row r="1465" spans="2:38" x14ac:dyDescent="0.25"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</row>
    <row r="1466" spans="2:38" x14ac:dyDescent="0.25"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</row>
    <row r="1467" spans="2:38" x14ac:dyDescent="0.25"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</row>
    <row r="1468" spans="2:38" x14ac:dyDescent="0.25"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</row>
    <row r="1469" spans="2:38" x14ac:dyDescent="0.25"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</row>
    <row r="1470" spans="2:38" x14ac:dyDescent="0.25"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</row>
    <row r="1471" spans="2:38" x14ac:dyDescent="0.25"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</row>
    <row r="1472" spans="2:38" x14ac:dyDescent="0.25"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</row>
    <row r="1473" spans="2:38" x14ac:dyDescent="0.25"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</row>
    <row r="1474" spans="2:38" x14ac:dyDescent="0.25"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</row>
    <row r="1475" spans="2:38" x14ac:dyDescent="0.25"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</row>
    <row r="1476" spans="2:38" x14ac:dyDescent="0.25"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</row>
    <row r="1477" spans="2:38" x14ac:dyDescent="0.25"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</row>
    <row r="1478" spans="2:38" x14ac:dyDescent="0.25"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</row>
    <row r="1479" spans="2:38" x14ac:dyDescent="0.25"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</row>
    <row r="1480" spans="2:38" x14ac:dyDescent="0.25"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</row>
    <row r="1481" spans="2:38" x14ac:dyDescent="0.25"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</row>
    <row r="1482" spans="2:38" x14ac:dyDescent="0.25"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</row>
    <row r="1483" spans="2:38" x14ac:dyDescent="0.25"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</row>
    <row r="1484" spans="2:38" x14ac:dyDescent="0.25"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</row>
    <row r="1485" spans="2:38" x14ac:dyDescent="0.25"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</row>
    <row r="1486" spans="2:38" x14ac:dyDescent="0.25"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</row>
    <row r="1487" spans="2:38" x14ac:dyDescent="0.25"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</row>
    <row r="1488" spans="2:38" x14ac:dyDescent="0.25"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</row>
    <row r="1489" spans="2:38" x14ac:dyDescent="0.25"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</row>
    <row r="1490" spans="2:38" x14ac:dyDescent="0.25"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</row>
    <row r="1491" spans="2:38" x14ac:dyDescent="0.25"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</row>
    <row r="1492" spans="2:38" x14ac:dyDescent="0.25"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</row>
    <row r="1493" spans="2:38" x14ac:dyDescent="0.25"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</row>
    <row r="1494" spans="2:38" x14ac:dyDescent="0.25"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</row>
    <row r="1495" spans="2:38" x14ac:dyDescent="0.25"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</row>
    <row r="1496" spans="2:38" x14ac:dyDescent="0.25"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</row>
    <row r="1497" spans="2:38" x14ac:dyDescent="0.25"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</row>
    <row r="1498" spans="2:38" x14ac:dyDescent="0.25"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</row>
    <row r="1499" spans="2:38" x14ac:dyDescent="0.25"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</row>
    <row r="1500" spans="2:38" x14ac:dyDescent="0.25"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</row>
    <row r="1501" spans="2:38" x14ac:dyDescent="0.25"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</row>
    <row r="1502" spans="2:38" x14ac:dyDescent="0.25"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</row>
    <row r="1503" spans="2:38" x14ac:dyDescent="0.25"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</row>
    <row r="1504" spans="2:38" x14ac:dyDescent="0.25"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</row>
    <row r="1505" spans="2:38" x14ac:dyDescent="0.25"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</row>
    <row r="1506" spans="2:38" x14ac:dyDescent="0.25"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</row>
    <row r="1507" spans="2:38" x14ac:dyDescent="0.25"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</row>
    <row r="1508" spans="2:38" x14ac:dyDescent="0.25"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</row>
    <row r="1509" spans="2:38" x14ac:dyDescent="0.25"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</row>
    <row r="1510" spans="2:38" x14ac:dyDescent="0.25"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</row>
    <row r="1511" spans="2:38" x14ac:dyDescent="0.25"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</row>
    <row r="1512" spans="2:38" x14ac:dyDescent="0.25"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</row>
    <row r="1513" spans="2:38" x14ac:dyDescent="0.25"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</row>
    <row r="1514" spans="2:38" x14ac:dyDescent="0.25"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</row>
    <row r="1515" spans="2:38" x14ac:dyDescent="0.25"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</row>
    <row r="1516" spans="2:38" x14ac:dyDescent="0.25"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</row>
    <row r="1517" spans="2:38" x14ac:dyDescent="0.25"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</row>
    <row r="1518" spans="2:38" x14ac:dyDescent="0.25"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</row>
    <row r="1519" spans="2:38" x14ac:dyDescent="0.25"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</row>
    <row r="1520" spans="2:38" x14ac:dyDescent="0.25"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</row>
    <row r="1521" spans="2:38" x14ac:dyDescent="0.25"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</row>
    <row r="1522" spans="2:38" x14ac:dyDescent="0.25"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</row>
    <row r="1523" spans="2:38" x14ac:dyDescent="0.25"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</row>
    <row r="1524" spans="2:38" x14ac:dyDescent="0.25"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</row>
    <row r="1525" spans="2:38" x14ac:dyDescent="0.25"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</row>
    <row r="1526" spans="2:38" x14ac:dyDescent="0.25"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</row>
    <row r="1527" spans="2:38" x14ac:dyDescent="0.25"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</row>
    <row r="1528" spans="2:38" x14ac:dyDescent="0.25"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</row>
    <row r="1529" spans="2:38" x14ac:dyDescent="0.25"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</row>
    <row r="1530" spans="2:38" x14ac:dyDescent="0.25"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</row>
    <row r="1531" spans="2:38" x14ac:dyDescent="0.25"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</row>
    <row r="1532" spans="2:38" x14ac:dyDescent="0.25"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</row>
    <row r="1533" spans="2:38" x14ac:dyDescent="0.25"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</row>
    <row r="1534" spans="2:38" x14ac:dyDescent="0.25"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</row>
    <row r="1535" spans="2:38" x14ac:dyDescent="0.25"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</row>
    <row r="1536" spans="2:38" x14ac:dyDescent="0.25"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</row>
    <row r="1537" spans="2:38" x14ac:dyDescent="0.25"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</row>
    <row r="1538" spans="2:38" x14ac:dyDescent="0.25"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</row>
    <row r="1539" spans="2:38" x14ac:dyDescent="0.25"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</row>
    <row r="1540" spans="2:38" x14ac:dyDescent="0.25"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</row>
    <row r="1541" spans="2:38" x14ac:dyDescent="0.25"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</row>
    <row r="1542" spans="2:38" x14ac:dyDescent="0.25"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</row>
    <row r="1543" spans="2:38" x14ac:dyDescent="0.25"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</row>
    <row r="1544" spans="2:38" x14ac:dyDescent="0.25"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</row>
    <row r="1545" spans="2:38" x14ac:dyDescent="0.25"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</row>
    <row r="1546" spans="2:38" x14ac:dyDescent="0.25"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</row>
    <row r="1547" spans="2:38" x14ac:dyDescent="0.25"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</row>
    <row r="1548" spans="2:38" x14ac:dyDescent="0.25"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</row>
    <row r="1549" spans="2:38" x14ac:dyDescent="0.25"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</row>
    <row r="1550" spans="2:38" x14ac:dyDescent="0.25"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</row>
    <row r="1551" spans="2:38" x14ac:dyDescent="0.25"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</row>
    <row r="1552" spans="2:38" x14ac:dyDescent="0.25"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</row>
    <row r="1553" spans="2:38" x14ac:dyDescent="0.25"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</row>
    <row r="1554" spans="2:38" x14ac:dyDescent="0.25"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</row>
    <row r="1555" spans="2:38" x14ac:dyDescent="0.25"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</row>
    <row r="1556" spans="2:38" x14ac:dyDescent="0.25"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</row>
    <row r="1557" spans="2:38" x14ac:dyDescent="0.25"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</row>
    <row r="1558" spans="2:38" x14ac:dyDescent="0.25"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</row>
    <row r="1559" spans="2:38" x14ac:dyDescent="0.25"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</row>
    <row r="1560" spans="2:38" x14ac:dyDescent="0.25"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</row>
    <row r="1561" spans="2:38" x14ac:dyDescent="0.25"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</row>
    <row r="1562" spans="2:38" x14ac:dyDescent="0.25"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</row>
    <row r="1563" spans="2:38" x14ac:dyDescent="0.25"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</row>
    <row r="1564" spans="2:38" x14ac:dyDescent="0.25"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</row>
    <row r="1565" spans="2:38" x14ac:dyDescent="0.25"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</row>
    <row r="1566" spans="2:38" x14ac:dyDescent="0.25"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</row>
    <row r="1567" spans="2:38" x14ac:dyDescent="0.25"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</row>
    <row r="1568" spans="2:38" x14ac:dyDescent="0.25"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</row>
    <row r="1569" spans="2:38" x14ac:dyDescent="0.25"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</row>
    <row r="1570" spans="2:38" x14ac:dyDescent="0.25"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</row>
    <row r="1571" spans="2:38" x14ac:dyDescent="0.25"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</row>
    <row r="1572" spans="2:38" x14ac:dyDescent="0.25"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</row>
    <row r="1573" spans="2:38" x14ac:dyDescent="0.25"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</row>
    <row r="1574" spans="2:38" x14ac:dyDescent="0.25"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</row>
    <row r="1575" spans="2:38" x14ac:dyDescent="0.25"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</row>
    <row r="1576" spans="2:38" x14ac:dyDescent="0.25"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</row>
    <row r="1577" spans="2:38" x14ac:dyDescent="0.25"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</row>
    <row r="1578" spans="2:38" x14ac:dyDescent="0.25"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</row>
    <row r="1579" spans="2:38" x14ac:dyDescent="0.25"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</row>
    <row r="1580" spans="2:38" x14ac:dyDescent="0.25"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</row>
    <row r="1581" spans="2:38" x14ac:dyDescent="0.25"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</row>
    <row r="1582" spans="2:38" x14ac:dyDescent="0.25"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</row>
    <row r="1583" spans="2:38" x14ac:dyDescent="0.25"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</row>
    <row r="1584" spans="2:38" x14ac:dyDescent="0.25"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</row>
    <row r="1585" spans="2:38" x14ac:dyDescent="0.25"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</row>
    <row r="1586" spans="2:38" x14ac:dyDescent="0.25"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</row>
    <row r="1587" spans="2:38" x14ac:dyDescent="0.25"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</row>
    <row r="1588" spans="2:38" x14ac:dyDescent="0.25"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</row>
    <row r="1589" spans="2:38" x14ac:dyDescent="0.25"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</row>
    <row r="1590" spans="2:38" x14ac:dyDescent="0.25"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</row>
    <row r="1591" spans="2:38" x14ac:dyDescent="0.25"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</row>
    <row r="1592" spans="2:38" x14ac:dyDescent="0.25"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</row>
    <row r="1593" spans="2:38" x14ac:dyDescent="0.25"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</row>
    <row r="1594" spans="2:38" x14ac:dyDescent="0.25"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</row>
    <row r="1595" spans="2:38" x14ac:dyDescent="0.25"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</row>
    <row r="1596" spans="2:38" x14ac:dyDescent="0.25"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</row>
    <row r="1597" spans="2:38" x14ac:dyDescent="0.25"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</row>
    <row r="1598" spans="2:38" x14ac:dyDescent="0.25"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</row>
    <row r="1599" spans="2:38" x14ac:dyDescent="0.25"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</row>
    <row r="1600" spans="2:38" x14ac:dyDescent="0.25"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</row>
    <row r="1601" spans="2:38" x14ac:dyDescent="0.25"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1"/>
  <dimension ref="A1:IR6"/>
  <sheetViews>
    <sheetView showGridLines="0" tabSelected="1" workbookViewId="0">
      <pane xSplit="1" ySplit="4" topLeftCell="B5" activePane="bottomRight" state="frozen"/>
      <selection activeCell="D24" sqref="D24"/>
      <selection pane="topRight" activeCell="D24" sqref="D24"/>
      <selection pane="bottomLeft" activeCell="D24" sqref="D24"/>
      <selection pane="bottomRight"/>
    </sheetView>
  </sheetViews>
  <sheetFormatPr defaultRowHeight="13.2" x14ac:dyDescent="0.25"/>
  <cols>
    <col min="1" max="1" width="10.77734375" style="9" customWidth="1"/>
    <col min="2" max="252" width="9.33203125" style="1"/>
  </cols>
  <sheetData>
    <row r="1" spans="1:252" ht="17.399999999999999" x14ac:dyDescent="0.3">
      <c r="B1" s="16" t="s">
        <v>11</v>
      </c>
    </row>
    <row r="3" spans="1:252" x14ac:dyDescent="0.25">
      <c r="A3" s="9" t="s">
        <v>2</v>
      </c>
    </row>
    <row r="4" spans="1:252" s="6" customFormat="1" x14ac:dyDescent="0.25">
      <c r="A4" s="9" t="s">
        <v>1</v>
      </c>
      <c r="B4" s="7">
        <v>2.5</v>
      </c>
      <c r="C4" s="7">
        <v>3</v>
      </c>
      <c r="D4" s="7">
        <v>3.5</v>
      </c>
      <c r="E4" s="7">
        <v>4</v>
      </c>
      <c r="F4" s="7">
        <v>4.5</v>
      </c>
      <c r="G4" s="7">
        <v>5</v>
      </c>
      <c r="H4" s="7">
        <v>5.5</v>
      </c>
      <c r="I4" s="7">
        <v>6</v>
      </c>
      <c r="J4" s="7">
        <v>6.5</v>
      </c>
      <c r="K4" s="7">
        <v>7</v>
      </c>
      <c r="L4" s="7">
        <v>7.5</v>
      </c>
      <c r="M4" s="7">
        <v>8</v>
      </c>
      <c r="N4" s="7">
        <v>8.5</v>
      </c>
      <c r="O4" s="7">
        <v>9</v>
      </c>
      <c r="P4" s="7">
        <v>9.5</v>
      </c>
      <c r="Q4" s="7">
        <v>10</v>
      </c>
      <c r="R4" s="7">
        <v>10.5</v>
      </c>
      <c r="S4" s="7">
        <v>11</v>
      </c>
      <c r="T4" s="7">
        <v>11.5</v>
      </c>
      <c r="U4" s="7">
        <v>12</v>
      </c>
      <c r="V4" s="7">
        <v>12.5</v>
      </c>
      <c r="W4" s="7">
        <v>13</v>
      </c>
      <c r="X4" s="7">
        <v>13.5</v>
      </c>
      <c r="Y4" s="7">
        <v>14</v>
      </c>
      <c r="Z4" s="7">
        <v>14.5</v>
      </c>
      <c r="AA4" s="7">
        <v>15</v>
      </c>
      <c r="AB4" s="7">
        <v>15.5</v>
      </c>
      <c r="AC4" s="7">
        <v>16</v>
      </c>
      <c r="AD4" s="7">
        <v>16.5</v>
      </c>
      <c r="AE4" s="7">
        <v>17</v>
      </c>
      <c r="AF4" s="7">
        <v>17.5</v>
      </c>
      <c r="AG4" s="7">
        <v>18</v>
      </c>
      <c r="AH4" s="7">
        <v>18.5</v>
      </c>
      <c r="AI4" s="7">
        <v>19</v>
      </c>
      <c r="AJ4" s="7">
        <v>19.5</v>
      </c>
      <c r="AK4" s="7">
        <v>20</v>
      </c>
      <c r="AL4" s="7">
        <v>20.5</v>
      </c>
      <c r="AM4" s="7">
        <v>21</v>
      </c>
      <c r="AN4" s="7">
        <v>21.5</v>
      </c>
      <c r="AO4" s="7">
        <v>22</v>
      </c>
      <c r="AP4" s="7">
        <v>22.5</v>
      </c>
      <c r="AQ4" s="7">
        <v>23</v>
      </c>
      <c r="AR4" s="7">
        <v>23.5</v>
      </c>
      <c r="AS4" s="7">
        <v>24</v>
      </c>
      <c r="AT4" s="7">
        <v>24.5</v>
      </c>
      <c r="AU4" s="7">
        <v>25</v>
      </c>
      <c r="AV4" s="7">
        <v>25.5</v>
      </c>
      <c r="AW4" s="7">
        <v>26</v>
      </c>
      <c r="AX4" s="7">
        <v>26.5</v>
      </c>
      <c r="AY4" s="7">
        <v>27</v>
      </c>
      <c r="AZ4" s="7">
        <v>27.5</v>
      </c>
      <c r="BA4" s="7">
        <v>28</v>
      </c>
      <c r="BB4" s="7">
        <v>28.5</v>
      </c>
      <c r="BC4" s="7">
        <v>29</v>
      </c>
      <c r="BD4" s="7">
        <v>29.5</v>
      </c>
      <c r="BE4" s="7">
        <v>30</v>
      </c>
      <c r="BF4" s="7">
        <v>30.5</v>
      </c>
      <c r="BG4" s="7">
        <v>31</v>
      </c>
      <c r="BH4" s="7">
        <v>31.5</v>
      </c>
      <c r="BI4" s="7">
        <v>32</v>
      </c>
      <c r="BJ4" s="7">
        <v>32.5</v>
      </c>
      <c r="BK4" s="7">
        <v>33</v>
      </c>
      <c r="BL4" s="7">
        <v>33.5</v>
      </c>
      <c r="BM4" s="7">
        <v>34</v>
      </c>
      <c r="BN4" s="7">
        <v>34.5</v>
      </c>
      <c r="BO4" s="7">
        <v>35</v>
      </c>
      <c r="BP4" s="7">
        <v>35.5</v>
      </c>
      <c r="BQ4" s="7">
        <v>36</v>
      </c>
      <c r="BR4" s="7">
        <v>36.5</v>
      </c>
      <c r="BS4" s="7">
        <v>37</v>
      </c>
      <c r="BT4" s="7">
        <v>37.5</v>
      </c>
      <c r="BU4" s="7">
        <v>38</v>
      </c>
      <c r="BV4" s="7">
        <v>38.5</v>
      </c>
      <c r="BW4" s="7">
        <v>39</v>
      </c>
      <c r="BX4" s="7">
        <v>39.5</v>
      </c>
      <c r="BY4" s="7">
        <v>40</v>
      </c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</row>
    <row r="5" spans="1:252" s="10" customFormat="1" x14ac:dyDescent="0.25">
      <c r="A5" s="18" t="e">
        <v>#VALUE!</v>
      </c>
      <c r="B5" s="1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</row>
    <row r="6" spans="1:252" x14ac:dyDescent="0.25">
      <c r="A6" s="9">
        <v>45778</v>
      </c>
      <c r="B6" s="1">
        <v>-7.8973263815918265E-2</v>
      </c>
      <c r="C6" s="1">
        <v>4.1592776415802328E-2</v>
      </c>
      <c r="D6" s="1">
        <v>0.15307260323935967</v>
      </c>
      <c r="E6" s="1">
        <v>0.25724888245720701</v>
      </c>
      <c r="F6" s="1">
        <v>0.35547200387539823</v>
      </c>
      <c r="G6" s="1">
        <v>0.44874805348467184</v>
      </c>
      <c r="H6" s="1">
        <v>0.53780127718564286</v>
      </c>
      <c r="I6" s="1">
        <v>0.62312434464700595</v>
      </c>
      <c r="J6" s="1">
        <v>0.70506166043518093</v>
      </c>
      <c r="K6" s="1">
        <v>0.78386245316457248</v>
      </c>
      <c r="L6" s="1">
        <v>0.85971265216670789</v>
      </c>
      <c r="M6" s="1">
        <v>0.93275609899048584</v>
      </c>
      <c r="N6" s="1">
        <v>1.00311234205323</v>
      </c>
      <c r="O6" s="1">
        <v>1.0708850920899031</v>
      </c>
      <c r="P6" s="1">
        <v>1.1361670901555276</v>
      </c>
      <c r="Q6" s="1">
        <v>1.1990418004548167</v>
      </c>
      <c r="R6" s="1">
        <v>1.2595801466687855</v>
      </c>
      <c r="S6" s="1">
        <v>1.31784276549118</v>
      </c>
      <c r="T6" s="1">
        <v>1.3738822395165093</v>
      </c>
      <c r="U6" s="1">
        <v>1.4277441759786329</v>
      </c>
      <c r="V6" s="1">
        <v>1.4794662343785308</v>
      </c>
      <c r="W6" s="1">
        <v>1.5290790915465553</v>
      </c>
      <c r="X6" s="1">
        <v>1.5766094911921302</v>
      </c>
      <c r="Y6" s="1">
        <v>1.6220817296964192</v>
      </c>
      <c r="Z6" s="1">
        <v>1.6655186863282156</v>
      </c>
      <c r="AA6" s="1">
        <v>1.706943160112586</v>
      </c>
      <c r="AB6" s="1">
        <v>1.7463782465025288</v>
      </c>
      <c r="AC6" s="1">
        <v>1.7838475670277933</v>
      </c>
      <c r="AD6" s="1">
        <v>1.8193752586123144</v>
      </c>
      <c r="AE6" s="1">
        <v>1.8529860883658849</v>
      </c>
      <c r="AF6" s="1">
        <v>1.8847055777316906</v>
      </c>
      <c r="AG6" s="1">
        <v>1.9145600408729031</v>
      </c>
      <c r="AH6" s="1">
        <v>1.9425769666088564</v>
      </c>
      <c r="AI6" s="1">
        <v>1.9687850850812088</v>
      </c>
      <c r="AJ6" s="1">
        <v>1.9932144233963038</v>
      </c>
      <c r="AK6" s="1">
        <v>2.0158965419119559</v>
      </c>
      <c r="AL6" s="1">
        <v>2.0368644652866323</v>
      </c>
      <c r="AM6" s="1">
        <v>2.0561525784172181</v>
      </c>
      <c r="AN6" s="1">
        <v>2.0737963882287973</v>
      </c>
      <c r="AO6" s="1">
        <v>2.0898322134421932</v>
      </c>
      <c r="AP6" s="1">
        <v>2.1042970568016561</v>
      </c>
      <c r="AQ6" s="1">
        <v>2.1172284947792086</v>
      </c>
      <c r="AR6" s="1">
        <v>2.1286644601142868</v>
      </c>
      <c r="AS6" s="1">
        <v>2.1386430297477674</v>
      </c>
      <c r="AT6" s="1">
        <v>2.1472022823884447</v>
      </c>
      <c r="AU6" s="1">
        <v>2.1543802806712549</v>
      </c>
      <c r="AV6" s="1">
        <v>2.1602149581462058</v>
      </c>
      <c r="AW6" s="1">
        <v>2.1647439066611343</v>
      </c>
      <c r="AX6" s="1">
        <v>2.1680043288199848</v>
      </c>
      <c r="AY6" s="1">
        <v>2.1700330053627073</v>
      </c>
      <c r="AZ6" s="1">
        <v>2.1708662074814833</v>
      </c>
      <c r="BA6" s="1">
        <v>2.1705395220355803</v>
      </c>
      <c r="BB6" s="1">
        <v>2.1690878656887604</v>
      </c>
      <c r="BC6" s="1">
        <v>2.166545542533667</v>
      </c>
      <c r="BD6" s="1">
        <v>2.1629462957275383</v>
      </c>
      <c r="BE6" s="1">
        <v>2.1583232942266464</v>
      </c>
      <c r="BF6" s="1">
        <v>2.1527089230799676</v>
      </c>
      <c r="BG6" s="1">
        <v>2.1461346853563468</v>
      </c>
      <c r="BH6" s="1">
        <v>2.1386310825014352</v>
      </c>
      <c r="BI6" s="1">
        <v>2.1302275647085787</v>
      </c>
      <c r="BJ6" s="1">
        <v>2.1209524257171322</v>
      </c>
      <c r="BK6" s="1">
        <v>2.1108328036802786</v>
      </c>
      <c r="BL6" s="1">
        <v>2.0998947228124956</v>
      </c>
      <c r="BM6" s="1">
        <v>2.0881630903756201</v>
      </c>
      <c r="BN6" s="1">
        <v>2.0756617593769988</v>
      </c>
      <c r="BO6" s="1">
        <v>2.0624136038064598</v>
      </c>
      <c r="BP6" s="1">
        <v>2.0484405875812075</v>
      </c>
      <c r="BQ6" s="1">
        <v>2.0337638277453061</v>
      </c>
      <c r="BR6" s="1">
        <v>2.018403652474694</v>
      </c>
      <c r="BS6" s="1">
        <v>2.0023796547593009</v>
      </c>
      <c r="BT6" s="1">
        <v>1.9857107540982042</v>
      </c>
      <c r="BU6" s="1">
        <v>1.9684152666763655</v>
      </c>
      <c r="BV6" s="1">
        <v>1.9505109501816478</v>
      </c>
      <c r="BW6" s="1">
        <v>1.9320150396277285</v>
      </c>
      <c r="BX6" s="1">
        <v>1.9129442804347399</v>
      </c>
      <c r="BY6" s="1">
        <v>1.8933149590288683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</vt:lpstr>
      <vt:lpstr>1. fwds, short end</vt:lpstr>
      <vt:lpstr>2. fwd curve</vt:lpstr>
      <vt:lpstr>3. spot, short end</vt:lpstr>
      <vt:lpstr>4. spot 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2025-05-02T09:27:17Z</dcterms:created>
  <dcterms:modified xsi:type="dcterms:W3CDTF">2025-05-02T09:27:17Z</dcterms:modified>
</cp:coreProperties>
</file>